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9716" windowHeight="7836"/>
  </bookViews>
  <sheets>
    <sheet name="Tbeam conversion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2" i="2" l="1"/>
  <c r="F235" i="2"/>
  <c r="F238" i="2"/>
  <c r="F241" i="2"/>
  <c r="F244" i="2"/>
  <c r="F247" i="2"/>
  <c r="F64" i="2"/>
  <c r="F61" i="2"/>
  <c r="F58" i="2"/>
  <c r="F55" i="2"/>
  <c r="F52" i="2"/>
  <c r="F49" i="2"/>
  <c r="F46" i="2"/>
  <c r="F43" i="2"/>
  <c r="F40" i="2"/>
  <c r="F37" i="2"/>
  <c r="F34" i="2"/>
  <c r="F31" i="2"/>
  <c r="F28" i="2"/>
  <c r="F25" i="2"/>
  <c r="F22" i="2"/>
  <c r="F19" i="2"/>
  <c r="F16" i="2"/>
  <c r="F13" i="2"/>
  <c r="F10" i="2"/>
  <c r="H10" i="2"/>
  <c r="K5" i="2"/>
  <c r="H5" i="2"/>
  <c r="G8" i="2"/>
  <c r="F5" i="2" l="1"/>
  <c r="B178" i="2"/>
  <c r="F178" i="2" s="1"/>
  <c r="C178" i="2"/>
  <c r="G178" i="2" s="1"/>
  <c r="D178" i="2"/>
  <c r="B181" i="2"/>
  <c r="F181" i="2" s="1"/>
  <c r="C181" i="2"/>
  <c r="G181" i="2" s="1"/>
  <c r="D181" i="2"/>
  <c r="H181" i="2" s="1"/>
  <c r="B184" i="2"/>
  <c r="C184" i="2"/>
  <c r="G184" i="2" s="1"/>
  <c r="D184" i="2"/>
  <c r="H184" i="2" s="1"/>
  <c r="B187" i="2"/>
  <c r="F187" i="2" s="1"/>
  <c r="C187" i="2"/>
  <c r="D187" i="2"/>
  <c r="H187" i="2" s="1"/>
  <c r="B190" i="2"/>
  <c r="F190" i="2" s="1"/>
  <c r="C190" i="2"/>
  <c r="G190" i="2" s="1"/>
  <c r="D190" i="2"/>
  <c r="B193" i="2"/>
  <c r="F193" i="2" s="1"/>
  <c r="C193" i="2"/>
  <c r="G193" i="2" s="1"/>
  <c r="D193" i="2"/>
  <c r="H193" i="2" s="1"/>
  <c r="B196" i="2"/>
  <c r="C196" i="2"/>
  <c r="G196" i="2" s="1"/>
  <c r="D196" i="2"/>
  <c r="H196" i="2" s="1"/>
  <c r="B199" i="2"/>
  <c r="F199" i="2" s="1"/>
  <c r="C199" i="2"/>
  <c r="D199" i="2"/>
  <c r="H199" i="2" s="1"/>
  <c r="B202" i="2"/>
  <c r="F202" i="2" s="1"/>
  <c r="C202" i="2"/>
  <c r="G202" i="2" s="1"/>
  <c r="D202" i="2"/>
  <c r="B205" i="2"/>
  <c r="F205" i="2" s="1"/>
  <c r="C205" i="2"/>
  <c r="G205" i="2" s="1"/>
  <c r="D205" i="2"/>
  <c r="H205" i="2" s="1"/>
  <c r="B208" i="2"/>
  <c r="C208" i="2"/>
  <c r="G208" i="2" s="1"/>
  <c r="D208" i="2"/>
  <c r="H208" i="2" s="1"/>
  <c r="B211" i="2"/>
  <c r="F211" i="2" s="1"/>
  <c r="C211" i="2"/>
  <c r="D211" i="2"/>
  <c r="H211" i="2" s="1"/>
  <c r="B214" i="2"/>
  <c r="F214" i="2" s="1"/>
  <c r="C214" i="2"/>
  <c r="G214" i="2" s="1"/>
  <c r="D214" i="2"/>
  <c r="B217" i="2"/>
  <c r="F217" i="2" s="1"/>
  <c r="C217" i="2"/>
  <c r="G217" i="2" s="1"/>
  <c r="D217" i="2"/>
  <c r="H217" i="2" s="1"/>
  <c r="B220" i="2"/>
  <c r="C220" i="2"/>
  <c r="G220" i="2" s="1"/>
  <c r="D220" i="2"/>
  <c r="B223" i="2"/>
  <c r="F223" i="2" s="1"/>
  <c r="C223" i="2"/>
  <c r="D223" i="2"/>
  <c r="B226" i="2"/>
  <c r="F226" i="2" s="1"/>
  <c r="C226" i="2"/>
  <c r="D226" i="2"/>
  <c r="B229" i="2"/>
  <c r="F229" i="2" s="1"/>
  <c r="C229" i="2"/>
  <c r="D229" i="2"/>
  <c r="B232" i="2"/>
  <c r="C232" i="2"/>
  <c r="D232" i="2"/>
  <c r="B235" i="2"/>
  <c r="C235" i="2"/>
  <c r="D235" i="2"/>
  <c r="B238" i="2"/>
  <c r="C238" i="2"/>
  <c r="D238" i="2"/>
  <c r="B241" i="2"/>
  <c r="C241" i="2"/>
  <c r="D241" i="2"/>
  <c r="B244" i="2"/>
  <c r="C244" i="2"/>
  <c r="D244" i="2"/>
  <c r="B247" i="2"/>
  <c r="C247" i="2"/>
  <c r="D247" i="2"/>
  <c r="B250" i="2"/>
  <c r="C250" i="2"/>
  <c r="D250" i="2"/>
  <c r="H178" i="2"/>
  <c r="F184" i="2"/>
  <c r="G187" i="2"/>
  <c r="H190" i="2"/>
  <c r="F196" i="2"/>
  <c r="G199" i="2"/>
  <c r="H202" i="2"/>
  <c r="F208" i="2"/>
  <c r="G211" i="2"/>
  <c r="H214" i="2"/>
  <c r="F220" i="2"/>
  <c r="H220" i="2"/>
  <c r="G223" i="2"/>
  <c r="H223" i="2"/>
  <c r="G226" i="2"/>
  <c r="H226" i="2"/>
  <c r="G229" i="2"/>
  <c r="H229" i="2"/>
  <c r="G232" i="2"/>
  <c r="H232" i="2"/>
  <c r="G235" i="2"/>
  <c r="H235" i="2"/>
  <c r="G238" i="2"/>
  <c r="H238" i="2"/>
  <c r="G241" i="2"/>
  <c r="H241" i="2"/>
  <c r="G244" i="2"/>
  <c r="H244" i="2"/>
  <c r="G247" i="2"/>
  <c r="H247" i="2"/>
  <c r="B13" i="2"/>
  <c r="C13" i="2"/>
  <c r="G13" i="2" s="1"/>
  <c r="D13" i="2"/>
  <c r="H13" i="2" s="1"/>
  <c r="B16" i="2"/>
  <c r="C16" i="2"/>
  <c r="G16" i="2" s="1"/>
  <c r="D16" i="2"/>
  <c r="H16" i="2" s="1"/>
  <c r="B19" i="2"/>
  <c r="C19" i="2"/>
  <c r="G19" i="2" s="1"/>
  <c r="D19" i="2"/>
  <c r="H19" i="2" s="1"/>
  <c r="B22" i="2"/>
  <c r="C22" i="2"/>
  <c r="G22" i="2" s="1"/>
  <c r="D22" i="2"/>
  <c r="H22" i="2" s="1"/>
  <c r="B25" i="2"/>
  <c r="C25" i="2"/>
  <c r="G25" i="2" s="1"/>
  <c r="D25" i="2"/>
  <c r="H25" i="2" s="1"/>
  <c r="B28" i="2"/>
  <c r="C28" i="2"/>
  <c r="G28" i="2" s="1"/>
  <c r="D28" i="2"/>
  <c r="H28" i="2" s="1"/>
  <c r="B31" i="2"/>
  <c r="C31" i="2"/>
  <c r="G31" i="2" s="1"/>
  <c r="D31" i="2"/>
  <c r="H31" i="2" s="1"/>
  <c r="B34" i="2"/>
  <c r="C34" i="2"/>
  <c r="G34" i="2" s="1"/>
  <c r="D34" i="2"/>
  <c r="H34" i="2" s="1"/>
  <c r="B37" i="2"/>
  <c r="C37" i="2"/>
  <c r="G37" i="2" s="1"/>
  <c r="D37" i="2"/>
  <c r="H37" i="2" s="1"/>
  <c r="B40" i="2"/>
  <c r="C40" i="2"/>
  <c r="G40" i="2" s="1"/>
  <c r="D40" i="2"/>
  <c r="H40" i="2" s="1"/>
  <c r="B43" i="2"/>
  <c r="C43" i="2"/>
  <c r="G43" i="2" s="1"/>
  <c r="D43" i="2"/>
  <c r="H43" i="2" s="1"/>
  <c r="B46" i="2"/>
  <c r="C46" i="2"/>
  <c r="G46" i="2" s="1"/>
  <c r="D46" i="2"/>
  <c r="H46" i="2" s="1"/>
  <c r="B49" i="2"/>
  <c r="C49" i="2"/>
  <c r="G49" i="2" s="1"/>
  <c r="D49" i="2"/>
  <c r="H49" i="2" s="1"/>
  <c r="B52" i="2"/>
  <c r="C52" i="2"/>
  <c r="G52" i="2" s="1"/>
  <c r="D52" i="2"/>
  <c r="H52" i="2" s="1"/>
  <c r="B55" i="2"/>
  <c r="C55" i="2"/>
  <c r="G55" i="2" s="1"/>
  <c r="D55" i="2"/>
  <c r="H55" i="2" s="1"/>
  <c r="B58" i="2"/>
  <c r="C58" i="2"/>
  <c r="G58" i="2" s="1"/>
  <c r="D58" i="2"/>
  <c r="H58" i="2" s="1"/>
  <c r="B61" i="2"/>
  <c r="C61" i="2"/>
  <c r="G61" i="2" s="1"/>
  <c r="D61" i="2"/>
  <c r="H61" i="2" s="1"/>
  <c r="B64" i="2"/>
  <c r="C64" i="2"/>
  <c r="G64" i="2" s="1"/>
  <c r="D64" i="2"/>
  <c r="H64" i="2" s="1"/>
  <c r="B67" i="2"/>
  <c r="F67" i="2" s="1"/>
  <c r="C67" i="2"/>
  <c r="G67" i="2" s="1"/>
  <c r="D67" i="2"/>
  <c r="H67" i="2" s="1"/>
  <c r="B70" i="2"/>
  <c r="F70" i="2" s="1"/>
  <c r="C70" i="2"/>
  <c r="G70" i="2" s="1"/>
  <c r="D70" i="2"/>
  <c r="H70" i="2" s="1"/>
  <c r="B73" i="2"/>
  <c r="F73" i="2" s="1"/>
  <c r="C73" i="2"/>
  <c r="G73" i="2" s="1"/>
  <c r="D73" i="2"/>
  <c r="H73" i="2" s="1"/>
  <c r="B76" i="2"/>
  <c r="F76" i="2" s="1"/>
  <c r="C76" i="2"/>
  <c r="G76" i="2" s="1"/>
  <c r="D76" i="2"/>
  <c r="H76" i="2" s="1"/>
  <c r="B79" i="2"/>
  <c r="F79" i="2" s="1"/>
  <c r="C79" i="2"/>
  <c r="G79" i="2" s="1"/>
  <c r="D79" i="2"/>
  <c r="H79" i="2" s="1"/>
  <c r="B82" i="2"/>
  <c r="F82" i="2" s="1"/>
  <c r="C82" i="2"/>
  <c r="G82" i="2" s="1"/>
  <c r="D82" i="2"/>
  <c r="H82" i="2" s="1"/>
  <c r="B85" i="2"/>
  <c r="F85" i="2" s="1"/>
  <c r="C85" i="2"/>
  <c r="G85" i="2" s="1"/>
  <c r="D85" i="2"/>
  <c r="H85" i="2" s="1"/>
  <c r="B88" i="2"/>
  <c r="F88" i="2" s="1"/>
  <c r="C88" i="2"/>
  <c r="G88" i="2" s="1"/>
  <c r="D88" i="2"/>
  <c r="H88" i="2" s="1"/>
  <c r="B91" i="2"/>
  <c r="F91" i="2" s="1"/>
  <c r="C91" i="2"/>
  <c r="G91" i="2" s="1"/>
  <c r="D91" i="2"/>
  <c r="H91" i="2" s="1"/>
  <c r="B94" i="2"/>
  <c r="F94" i="2" s="1"/>
  <c r="C94" i="2"/>
  <c r="G94" i="2" s="1"/>
  <c r="D94" i="2"/>
  <c r="H94" i="2" s="1"/>
  <c r="B97" i="2"/>
  <c r="F97" i="2" s="1"/>
  <c r="C97" i="2"/>
  <c r="G97" i="2" s="1"/>
  <c r="D97" i="2"/>
  <c r="H97" i="2" s="1"/>
  <c r="B100" i="2"/>
  <c r="F100" i="2" s="1"/>
  <c r="C100" i="2"/>
  <c r="G100" i="2" s="1"/>
  <c r="D100" i="2"/>
  <c r="H100" i="2" s="1"/>
  <c r="B103" i="2"/>
  <c r="F103" i="2" s="1"/>
  <c r="C103" i="2"/>
  <c r="G103" i="2" s="1"/>
  <c r="D103" i="2"/>
  <c r="H103" i="2" s="1"/>
  <c r="B106" i="2"/>
  <c r="F106" i="2" s="1"/>
  <c r="C106" i="2"/>
  <c r="G106" i="2" s="1"/>
  <c r="D106" i="2"/>
  <c r="H106" i="2" s="1"/>
  <c r="B109" i="2"/>
  <c r="F109" i="2" s="1"/>
  <c r="C109" i="2"/>
  <c r="G109" i="2" s="1"/>
  <c r="D109" i="2"/>
  <c r="H109" i="2" s="1"/>
  <c r="B112" i="2"/>
  <c r="F112" i="2" s="1"/>
  <c r="C112" i="2"/>
  <c r="G112" i="2" s="1"/>
  <c r="D112" i="2"/>
  <c r="H112" i="2" s="1"/>
  <c r="B115" i="2"/>
  <c r="F115" i="2" s="1"/>
  <c r="C115" i="2"/>
  <c r="G115" i="2" s="1"/>
  <c r="D115" i="2"/>
  <c r="H115" i="2" s="1"/>
  <c r="B118" i="2"/>
  <c r="F118" i="2" s="1"/>
  <c r="C118" i="2"/>
  <c r="G118" i="2" s="1"/>
  <c r="D118" i="2"/>
  <c r="H118" i="2" s="1"/>
  <c r="B121" i="2"/>
  <c r="F121" i="2" s="1"/>
  <c r="C121" i="2"/>
  <c r="G121" i="2" s="1"/>
  <c r="D121" i="2"/>
  <c r="H121" i="2" s="1"/>
  <c r="B124" i="2"/>
  <c r="F124" i="2" s="1"/>
  <c r="C124" i="2"/>
  <c r="G124" i="2" s="1"/>
  <c r="D124" i="2"/>
  <c r="H124" i="2" s="1"/>
  <c r="B127" i="2"/>
  <c r="F127" i="2" s="1"/>
  <c r="C127" i="2"/>
  <c r="G127" i="2" s="1"/>
  <c r="D127" i="2"/>
  <c r="H127" i="2" s="1"/>
  <c r="B130" i="2"/>
  <c r="F130" i="2" s="1"/>
  <c r="C130" i="2"/>
  <c r="G130" i="2" s="1"/>
  <c r="D130" i="2"/>
  <c r="H130" i="2" s="1"/>
  <c r="B133" i="2"/>
  <c r="F133" i="2" s="1"/>
  <c r="C133" i="2"/>
  <c r="G133" i="2" s="1"/>
  <c r="D133" i="2"/>
  <c r="H133" i="2" s="1"/>
  <c r="B136" i="2"/>
  <c r="F136" i="2" s="1"/>
  <c r="C136" i="2"/>
  <c r="G136" i="2" s="1"/>
  <c r="D136" i="2"/>
  <c r="H136" i="2" s="1"/>
  <c r="B139" i="2"/>
  <c r="F139" i="2" s="1"/>
  <c r="C139" i="2"/>
  <c r="G139" i="2" s="1"/>
  <c r="D139" i="2"/>
  <c r="H139" i="2" s="1"/>
  <c r="B142" i="2"/>
  <c r="F142" i="2" s="1"/>
  <c r="C142" i="2"/>
  <c r="G142" i="2" s="1"/>
  <c r="D142" i="2"/>
  <c r="H142" i="2" s="1"/>
  <c r="B145" i="2"/>
  <c r="F145" i="2" s="1"/>
  <c r="C145" i="2"/>
  <c r="G145" i="2" s="1"/>
  <c r="D145" i="2"/>
  <c r="H145" i="2" s="1"/>
  <c r="B148" i="2"/>
  <c r="F148" i="2" s="1"/>
  <c r="C148" i="2"/>
  <c r="G148" i="2" s="1"/>
  <c r="D148" i="2"/>
  <c r="H148" i="2" s="1"/>
  <c r="B151" i="2"/>
  <c r="F151" i="2" s="1"/>
  <c r="C151" i="2"/>
  <c r="G151" i="2" s="1"/>
  <c r="D151" i="2"/>
  <c r="H151" i="2" s="1"/>
  <c r="B154" i="2"/>
  <c r="F154" i="2" s="1"/>
  <c r="C154" i="2"/>
  <c r="G154" i="2" s="1"/>
  <c r="D154" i="2"/>
  <c r="H154" i="2" s="1"/>
  <c r="B157" i="2"/>
  <c r="F157" i="2" s="1"/>
  <c r="C157" i="2"/>
  <c r="G157" i="2" s="1"/>
  <c r="D157" i="2"/>
  <c r="H157" i="2" s="1"/>
  <c r="B160" i="2"/>
  <c r="F160" i="2" s="1"/>
  <c r="C160" i="2"/>
  <c r="G160" i="2" s="1"/>
  <c r="D160" i="2"/>
  <c r="H160" i="2" s="1"/>
  <c r="B163" i="2"/>
  <c r="F163" i="2" s="1"/>
  <c r="C163" i="2"/>
  <c r="G163" i="2" s="1"/>
  <c r="D163" i="2"/>
  <c r="H163" i="2" s="1"/>
  <c r="B166" i="2"/>
  <c r="F166" i="2" s="1"/>
  <c r="C166" i="2"/>
  <c r="G166" i="2" s="1"/>
  <c r="D166" i="2"/>
  <c r="H166" i="2" s="1"/>
  <c r="B169" i="2"/>
  <c r="F169" i="2" s="1"/>
  <c r="C169" i="2"/>
  <c r="G169" i="2" s="1"/>
  <c r="D169" i="2"/>
  <c r="H169" i="2" s="1"/>
  <c r="B172" i="2"/>
  <c r="F172" i="2" s="1"/>
  <c r="C172" i="2"/>
  <c r="G172" i="2" s="1"/>
  <c r="D172" i="2"/>
  <c r="H172" i="2" s="1"/>
  <c r="B175" i="2"/>
  <c r="F175" i="2" s="1"/>
  <c r="C175" i="2"/>
  <c r="G175" i="2" s="1"/>
  <c r="D175" i="2"/>
  <c r="H175" i="2" s="1"/>
  <c r="D10" i="2"/>
  <c r="C10" i="2"/>
  <c r="G10" i="2" s="1"/>
  <c r="B10" i="2"/>
</calcChain>
</file>

<file path=xl/sharedStrings.xml><?xml version="1.0" encoding="utf-8"?>
<sst xmlns="http://schemas.openxmlformats.org/spreadsheetml/2006/main" count="110" uniqueCount="51">
  <si>
    <t>FF</t>
  </si>
  <si>
    <t>== END ==</t>
  </si>
  <si>
    <t>Alt(m)</t>
  </si>
  <si>
    <t>A4</t>
  </si>
  <si>
    <t>0C</t>
  </si>
  <si>
    <t>0F</t>
  </si>
  <si>
    <t>Reboots:</t>
  </si>
  <si>
    <t>Data points:</t>
  </si>
  <si>
    <t>Temp(C)</t>
  </si>
  <si>
    <t>9F</t>
  </si>
  <si>
    <t>1B</t>
  </si>
  <si>
    <t>0B</t>
  </si>
  <si>
    <t>1E</t>
  </si>
  <si>
    <t>INSTRUCTIONS:  Collect the stored data by connecting T-Beam to Arduinio IDE and viewing output on Serial console.  Then press T-Beam programmable button for 3 seconds.  Take the resulting text and paste it into column A below:</t>
  </si>
  <si>
    <t xml:space="preserve">  &lt;-- paste data here</t>
  </si>
  <si>
    <t>Converter tool for use with Paul Lowell's T-Beam HAB Tracker code.  Converts the tiny amount of data stored on the onboard EEPROM into some recorded flight information.</t>
  </si>
  <si>
    <t>HEX data dump. Pointer currently at dec position: 182</t>
  </si>
  <si>
    <t>7B</t>
  </si>
  <si>
    <t>B6</t>
  </si>
  <si>
    <t>A6</t>
  </si>
  <si>
    <t>9B</t>
  </si>
  <si>
    <t>9D</t>
  </si>
  <si>
    <t>0A</t>
  </si>
  <si>
    <t>8B</t>
  </si>
  <si>
    <t>0E</t>
  </si>
  <si>
    <t>7C</t>
  </si>
  <si>
    <t>6D</t>
  </si>
  <si>
    <t>1C</t>
  </si>
  <si>
    <t>2D</t>
  </si>
  <si>
    <t>2A</t>
  </si>
  <si>
    <t>3A</t>
  </si>
  <si>
    <t>3E</t>
  </si>
  <si>
    <t>4C</t>
  </si>
  <si>
    <t>5E</t>
  </si>
  <si>
    <t>7D</t>
  </si>
  <si>
    <t>8D</t>
  </si>
  <si>
    <t>4A</t>
  </si>
  <si>
    <t>3F</t>
  </si>
  <si>
    <t>reboots</t>
  </si>
  <si>
    <t>last flight mode</t>
  </si>
  <si>
    <t>Max Alt byte</t>
  </si>
  <si>
    <t>Number of data points</t>
  </si>
  <si>
    <t>MaxAltitude (m):</t>
  </si>
  <si>
    <t>Last flight mode:</t>
  </si>
  <si>
    <t>1=launch detected and in troposphere</t>
  </si>
  <si>
    <t>0=pre-launch mode</t>
  </si>
  <si>
    <t>2 =in stratosphere</t>
  </si>
  <si>
    <t>3=burst detected</t>
  </si>
  <si>
    <t>4=descending in tropsphere</t>
  </si>
  <si>
    <t>5=on ground (more likely in a tree)</t>
  </si>
  <si>
    <t>Current Minute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</si>
</sst>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left"/>
    </xf>
    <xf numFmtId="3" fontId="5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tabSelected="1" workbookViewId="0">
      <selection activeCell="A2" sqref="A2"/>
    </sheetView>
  </sheetViews>
  <sheetFormatPr defaultRowHeight="14.4" x14ac:dyDescent="0.3"/>
  <cols>
    <col min="1" max="1" width="14.21875" style="1" customWidth="1"/>
    <col min="2" max="4" width="4.88671875" style="6" customWidth="1"/>
    <col min="5" max="5" width="4.88671875" style="7" customWidth="1"/>
    <col min="6" max="6" width="13.88671875" customWidth="1"/>
    <col min="7" max="7" width="9.6640625" customWidth="1"/>
    <col min="8" max="8" width="11.109375" customWidth="1"/>
  </cols>
  <sheetData>
    <row r="1" spans="1:11" s="4" customFormat="1" x14ac:dyDescent="0.3">
      <c r="A1" s="4" t="s">
        <v>15</v>
      </c>
      <c r="B1" s="5"/>
      <c r="C1" s="5"/>
      <c r="D1" s="5"/>
      <c r="E1" s="5"/>
    </row>
    <row r="2" spans="1:11" s="4" customFormat="1" x14ac:dyDescent="0.3">
      <c r="B2" s="5"/>
      <c r="C2" s="5"/>
      <c r="D2" s="5"/>
      <c r="E2" s="5"/>
    </row>
    <row r="3" spans="1:11" s="4" customFormat="1" x14ac:dyDescent="0.3">
      <c r="A3" s="4" t="s">
        <v>13</v>
      </c>
      <c r="B3" s="5"/>
      <c r="C3" s="5"/>
      <c r="D3" s="5"/>
      <c r="E3" s="5"/>
    </row>
    <row r="4" spans="1:11" x14ac:dyDescent="0.3">
      <c r="A4" s="1" t="s">
        <v>16</v>
      </c>
      <c r="B4" s="3" t="s">
        <v>14</v>
      </c>
      <c r="F4" s="14" t="s">
        <v>6</v>
      </c>
      <c r="G4" s="2"/>
      <c r="H4" s="2" t="s">
        <v>42</v>
      </c>
      <c r="K4" s="2" t="s">
        <v>43</v>
      </c>
    </row>
    <row r="5" spans="1:11" x14ac:dyDescent="0.3">
      <c r="A5" s="1">
        <v>3</v>
      </c>
      <c r="B5" s="10" t="s">
        <v>38</v>
      </c>
      <c r="F5" s="8">
        <f>HEX2DEC(A5)</f>
        <v>3</v>
      </c>
      <c r="G5" s="2"/>
      <c r="H5" s="11">
        <f>HEX2DEC(CONCATENATE(A8,A7))</f>
        <v>31523</v>
      </c>
      <c r="K5" s="9">
        <f>A6</f>
        <v>5</v>
      </c>
    </row>
    <row r="6" spans="1:11" x14ac:dyDescent="0.3">
      <c r="A6" s="1">
        <v>5</v>
      </c>
      <c r="B6" s="10" t="s">
        <v>39</v>
      </c>
      <c r="F6" s="2"/>
      <c r="G6" s="2"/>
      <c r="H6" s="2"/>
    </row>
    <row r="7" spans="1:11" x14ac:dyDescent="0.3">
      <c r="A7" s="1">
        <v>23</v>
      </c>
      <c r="B7" s="10" t="s">
        <v>40</v>
      </c>
      <c r="K7" s="12" t="s">
        <v>45</v>
      </c>
    </row>
    <row r="8" spans="1:11" x14ac:dyDescent="0.3">
      <c r="A8" s="1" t="s">
        <v>17</v>
      </c>
      <c r="B8" s="10" t="s">
        <v>40</v>
      </c>
      <c r="F8" s="14" t="s">
        <v>7</v>
      </c>
      <c r="G8" s="8">
        <f>HEX2DEC(A9)</f>
        <v>182</v>
      </c>
      <c r="K8" s="12" t="s">
        <v>44</v>
      </c>
    </row>
    <row r="9" spans="1:11" x14ac:dyDescent="0.3">
      <c r="A9" s="1" t="s">
        <v>18</v>
      </c>
      <c r="B9" s="10" t="s">
        <v>41</v>
      </c>
      <c r="F9" s="15" t="s">
        <v>50</v>
      </c>
      <c r="G9" s="15" t="s">
        <v>2</v>
      </c>
      <c r="H9" s="15" t="s">
        <v>8</v>
      </c>
      <c r="K9" s="12" t="s">
        <v>46</v>
      </c>
    </row>
    <row r="10" spans="1:11" x14ac:dyDescent="0.3">
      <c r="A10" s="1" t="s">
        <v>0</v>
      </c>
      <c r="B10" s="6" t="str">
        <f>A10</f>
        <v>FF</v>
      </c>
      <c r="C10" s="6">
        <f>A11</f>
        <v>0</v>
      </c>
      <c r="D10" s="6" t="str">
        <f>A12</f>
        <v>A4</v>
      </c>
      <c r="F10" s="13" t="str">
        <f>IF(HEX2DEC(B10)&gt;60, "No GPS", HEX2DEC(B10))</f>
        <v>No GPS</v>
      </c>
      <c r="G10" s="9">
        <f t="shared" ref="G10" si="0">HEX2DEC(C10)*200</f>
        <v>0</v>
      </c>
      <c r="H10" s="9">
        <f>(HEX2DEC(D10)/2)-60.2</f>
        <v>21.799999999999997</v>
      </c>
      <c r="K10" s="12" t="s">
        <v>47</v>
      </c>
    </row>
    <row r="11" spans="1:11" x14ac:dyDescent="0.3">
      <c r="A11" s="1">
        <v>0</v>
      </c>
      <c r="K11" s="12" t="s">
        <v>48</v>
      </c>
    </row>
    <row r="12" spans="1:11" x14ac:dyDescent="0.3">
      <c r="A12" s="1" t="s">
        <v>3</v>
      </c>
      <c r="K12" s="12" t="s">
        <v>49</v>
      </c>
    </row>
    <row r="13" spans="1:11" x14ac:dyDescent="0.3">
      <c r="A13" s="1" t="s">
        <v>0</v>
      </c>
      <c r="B13" s="6" t="str">
        <f t="shared" ref="B13" si="1">A13</f>
        <v>FF</v>
      </c>
      <c r="C13" s="6">
        <f t="shared" ref="C13" si="2">A14</f>
        <v>0</v>
      </c>
      <c r="D13" s="6" t="str">
        <f t="shared" ref="D13" si="3">A15</f>
        <v>A6</v>
      </c>
      <c r="F13" s="13" t="str">
        <f>IF(HEX2DEC(B13)&gt;60, "No GPS", HEX2DEC(B13))</f>
        <v>No GPS</v>
      </c>
      <c r="G13" s="9">
        <f>HEX2DEC(C13)*200</f>
        <v>0</v>
      </c>
      <c r="H13" s="9">
        <f>(HEX2DEC(D13)/2)-60.2</f>
        <v>22.799999999999997</v>
      </c>
    </row>
    <row r="14" spans="1:11" x14ac:dyDescent="0.3">
      <c r="A14" s="1">
        <v>0</v>
      </c>
      <c r="F14" s="9"/>
      <c r="G14" s="9"/>
      <c r="H14" s="9"/>
    </row>
    <row r="15" spans="1:11" x14ac:dyDescent="0.3">
      <c r="A15" s="1" t="s">
        <v>19</v>
      </c>
      <c r="F15" s="9"/>
      <c r="G15" s="9"/>
      <c r="H15" s="9"/>
    </row>
    <row r="16" spans="1:11" x14ac:dyDescent="0.3">
      <c r="A16" s="1" t="s">
        <v>0</v>
      </c>
      <c r="B16" s="6" t="str">
        <f t="shared" ref="B16" si="4">A16</f>
        <v>FF</v>
      </c>
      <c r="C16" s="6">
        <f t="shared" ref="C16" si="5">A17</f>
        <v>0</v>
      </c>
      <c r="D16" s="6" t="str">
        <f t="shared" ref="D16" si="6">A18</f>
        <v>9B</v>
      </c>
      <c r="F16" s="13" t="str">
        <f>IF(HEX2DEC(B16)&gt;60, "No GPS", HEX2DEC(B16))</f>
        <v>No GPS</v>
      </c>
      <c r="G16" s="9">
        <f t="shared" ref="G16" si="7">HEX2DEC(C16)*200</f>
        <v>0</v>
      </c>
      <c r="H16" s="9">
        <f t="shared" ref="H16" si="8">(HEX2DEC(D16)/2)-60.2</f>
        <v>17.299999999999997</v>
      </c>
    </row>
    <row r="17" spans="1:8" x14ac:dyDescent="0.3">
      <c r="A17" s="1">
        <v>0</v>
      </c>
      <c r="F17" s="9"/>
      <c r="G17" s="9"/>
      <c r="H17" s="9"/>
    </row>
    <row r="18" spans="1:8" x14ac:dyDescent="0.3">
      <c r="A18" s="1" t="s">
        <v>20</v>
      </c>
      <c r="F18" s="9"/>
      <c r="G18" s="9"/>
      <c r="H18" s="9"/>
    </row>
    <row r="19" spans="1:8" x14ac:dyDescent="0.3">
      <c r="A19" s="1" t="s">
        <v>0</v>
      </c>
      <c r="B19" s="6" t="str">
        <f t="shared" ref="B19" si="9">A19</f>
        <v>FF</v>
      </c>
      <c r="C19" s="6">
        <f t="shared" ref="C19" si="10">A20</f>
        <v>0</v>
      </c>
      <c r="D19" s="6" t="str">
        <f t="shared" ref="D19" si="11">A21</f>
        <v>1B</v>
      </c>
      <c r="F19" s="13" t="str">
        <f>IF(HEX2DEC(B19)&gt;60, "No GPS", HEX2DEC(B19))</f>
        <v>No GPS</v>
      </c>
      <c r="G19" s="9">
        <f t="shared" ref="G19" si="12">HEX2DEC(C19)*200</f>
        <v>0</v>
      </c>
      <c r="H19" s="9">
        <f t="shared" ref="H19" si="13">(HEX2DEC(D19)/2)-60.2</f>
        <v>-46.7</v>
      </c>
    </row>
    <row r="20" spans="1:8" x14ac:dyDescent="0.3">
      <c r="A20" s="1">
        <v>0</v>
      </c>
      <c r="F20" s="9"/>
      <c r="G20" s="9"/>
      <c r="H20" s="9"/>
    </row>
    <row r="21" spans="1:8" x14ac:dyDescent="0.3">
      <c r="A21" s="1" t="s">
        <v>10</v>
      </c>
      <c r="F21" s="9"/>
      <c r="G21" s="9"/>
      <c r="H21" s="9"/>
    </row>
    <row r="22" spans="1:8" x14ac:dyDescent="0.3">
      <c r="A22" s="1">
        <v>37</v>
      </c>
      <c r="B22" s="6">
        <f t="shared" ref="B22" si="14">A22</f>
        <v>37</v>
      </c>
      <c r="C22" s="6">
        <f t="shared" ref="C22" si="15">A23</f>
        <v>1</v>
      </c>
      <c r="D22" s="6" t="str">
        <f t="shared" ref="D22" si="16">A24</f>
        <v>1B</v>
      </c>
      <c r="F22" s="13">
        <f>IF(HEX2DEC(B22)&gt;60, "No GPS", HEX2DEC(B22))</f>
        <v>55</v>
      </c>
      <c r="G22" s="9">
        <f t="shared" ref="G22" si="17">HEX2DEC(C22)*200</f>
        <v>200</v>
      </c>
      <c r="H22" s="9">
        <f t="shared" ref="H22" si="18">(HEX2DEC(D22)/2)-60.2</f>
        <v>-46.7</v>
      </c>
    </row>
    <row r="23" spans="1:8" x14ac:dyDescent="0.3">
      <c r="A23" s="1">
        <v>1</v>
      </c>
      <c r="F23" s="9"/>
      <c r="G23" s="9"/>
      <c r="H23" s="9"/>
    </row>
    <row r="24" spans="1:8" x14ac:dyDescent="0.3">
      <c r="A24" s="1" t="s">
        <v>10</v>
      </c>
      <c r="F24" s="9"/>
      <c r="G24" s="9"/>
      <c r="H24" s="9"/>
    </row>
    <row r="25" spans="1:8" x14ac:dyDescent="0.3">
      <c r="A25" s="1">
        <v>39</v>
      </c>
      <c r="B25" s="6">
        <f t="shared" ref="B25" si="19">A25</f>
        <v>39</v>
      </c>
      <c r="C25" s="6">
        <f t="shared" ref="C25" si="20">A26</f>
        <v>1</v>
      </c>
      <c r="D25" s="6" t="str">
        <f t="shared" ref="D25" si="21">A27</f>
        <v>9B</v>
      </c>
      <c r="F25" s="13">
        <f>IF(HEX2DEC(B25)&gt;60, "No GPS", HEX2DEC(B25))</f>
        <v>57</v>
      </c>
      <c r="G25" s="9">
        <f t="shared" ref="G25" si="22">HEX2DEC(C25)*200</f>
        <v>200</v>
      </c>
      <c r="H25" s="9">
        <f t="shared" ref="H25" si="23">(HEX2DEC(D25)/2)-60.2</f>
        <v>17.299999999999997</v>
      </c>
    </row>
    <row r="26" spans="1:8" x14ac:dyDescent="0.3">
      <c r="A26" s="1">
        <v>1</v>
      </c>
      <c r="F26" s="9"/>
      <c r="G26" s="9"/>
      <c r="H26" s="9"/>
    </row>
    <row r="27" spans="1:8" x14ac:dyDescent="0.3">
      <c r="A27" s="1" t="s">
        <v>20</v>
      </c>
      <c r="F27" s="9"/>
      <c r="G27" s="9"/>
      <c r="H27" s="9"/>
    </row>
    <row r="28" spans="1:8" x14ac:dyDescent="0.3">
      <c r="A28" s="1">
        <v>0</v>
      </c>
      <c r="B28" s="6">
        <f t="shared" ref="B28" si="24">A28</f>
        <v>0</v>
      </c>
      <c r="C28" s="6">
        <f t="shared" ref="C28" si="25">A29</f>
        <v>1</v>
      </c>
      <c r="D28" s="6" t="str">
        <f t="shared" ref="D28" si="26">A30</f>
        <v>1B</v>
      </c>
      <c r="F28" s="13">
        <f>IF(HEX2DEC(B28)&gt;60, "No GPS", HEX2DEC(B28))</f>
        <v>0</v>
      </c>
      <c r="G28" s="9">
        <f t="shared" ref="G28" si="27">HEX2DEC(C28)*200</f>
        <v>200</v>
      </c>
      <c r="H28" s="9">
        <f t="shared" ref="H28" si="28">(HEX2DEC(D28)/2)-60.2</f>
        <v>-46.7</v>
      </c>
    </row>
    <row r="29" spans="1:8" x14ac:dyDescent="0.3">
      <c r="A29" s="1">
        <v>1</v>
      </c>
      <c r="F29" s="9"/>
      <c r="G29" s="9"/>
      <c r="H29" s="9"/>
    </row>
    <row r="30" spans="1:8" x14ac:dyDescent="0.3">
      <c r="A30" s="1" t="s">
        <v>10</v>
      </c>
      <c r="F30" s="9"/>
      <c r="G30" s="9"/>
      <c r="H30" s="9"/>
    </row>
    <row r="31" spans="1:8" x14ac:dyDescent="0.3">
      <c r="A31" s="1">
        <v>3</v>
      </c>
      <c r="B31" s="6">
        <f t="shared" ref="B31" si="29">A31</f>
        <v>3</v>
      </c>
      <c r="C31" s="6">
        <f t="shared" ref="C31" si="30">A32</f>
        <v>1</v>
      </c>
      <c r="D31" s="6" t="str">
        <f t="shared" ref="D31" si="31">A33</f>
        <v>9D</v>
      </c>
      <c r="F31" s="13">
        <f>IF(HEX2DEC(B31)&gt;60, "No GPS", HEX2DEC(B31))</f>
        <v>3</v>
      </c>
      <c r="G31" s="9">
        <f t="shared" ref="G31" si="32">HEX2DEC(C31)*200</f>
        <v>200</v>
      </c>
      <c r="H31" s="9">
        <f t="shared" ref="H31" si="33">(HEX2DEC(D31)/2)-60.2</f>
        <v>18.299999999999997</v>
      </c>
    </row>
    <row r="32" spans="1:8" x14ac:dyDescent="0.3">
      <c r="A32" s="1">
        <v>1</v>
      </c>
      <c r="F32" s="9"/>
      <c r="G32" s="9"/>
      <c r="H32" s="9"/>
    </row>
    <row r="33" spans="1:8" x14ac:dyDescent="0.3">
      <c r="A33" s="1" t="s">
        <v>21</v>
      </c>
      <c r="F33" s="9"/>
      <c r="G33" s="9"/>
      <c r="H33" s="9"/>
    </row>
    <row r="34" spans="1:8" x14ac:dyDescent="0.3">
      <c r="A34" s="1">
        <v>6</v>
      </c>
      <c r="B34" s="6">
        <f t="shared" ref="B34" si="34">A34</f>
        <v>6</v>
      </c>
      <c r="C34" s="6">
        <f t="shared" ref="C34" si="35">A35</f>
        <v>5</v>
      </c>
      <c r="D34" s="6" t="str">
        <f t="shared" ref="D34" si="36">A36</f>
        <v>9B</v>
      </c>
      <c r="F34" s="13">
        <f>IF(HEX2DEC(B34)&gt;60, "No GPS", HEX2DEC(B34))</f>
        <v>6</v>
      </c>
      <c r="G34" s="9">
        <f t="shared" ref="G34" si="37">HEX2DEC(C34)*200</f>
        <v>1000</v>
      </c>
      <c r="H34" s="9">
        <f t="shared" ref="H34" si="38">(HEX2DEC(D34)/2)-60.2</f>
        <v>17.299999999999997</v>
      </c>
    </row>
    <row r="35" spans="1:8" x14ac:dyDescent="0.3">
      <c r="A35" s="1">
        <v>5</v>
      </c>
      <c r="F35" s="9"/>
      <c r="G35" s="9"/>
      <c r="H35" s="9"/>
    </row>
    <row r="36" spans="1:8" x14ac:dyDescent="0.3">
      <c r="A36" s="1" t="s">
        <v>20</v>
      </c>
      <c r="F36" s="9"/>
      <c r="G36" s="9"/>
      <c r="H36" s="9"/>
    </row>
    <row r="37" spans="1:8" x14ac:dyDescent="0.3">
      <c r="A37" s="1">
        <v>9</v>
      </c>
      <c r="B37" s="6">
        <f t="shared" ref="B37" si="39">A37</f>
        <v>9</v>
      </c>
      <c r="C37" s="6" t="str">
        <f t="shared" ref="C37" si="40">A38</f>
        <v>0A</v>
      </c>
      <c r="D37" s="6" t="str">
        <f t="shared" ref="D37" si="41">A39</f>
        <v>8B</v>
      </c>
      <c r="F37" s="13">
        <f>IF(HEX2DEC(B37)&gt;60, "No GPS", HEX2DEC(B37))</f>
        <v>9</v>
      </c>
      <c r="G37" s="9">
        <f t="shared" ref="G37" si="42">HEX2DEC(C37)*200</f>
        <v>2000</v>
      </c>
      <c r="H37" s="9">
        <f t="shared" ref="H37" si="43">(HEX2DEC(D37)/2)-60.2</f>
        <v>9.2999999999999972</v>
      </c>
    </row>
    <row r="38" spans="1:8" x14ac:dyDescent="0.3">
      <c r="A38" s="1" t="s">
        <v>22</v>
      </c>
      <c r="F38" s="9"/>
      <c r="G38" s="9"/>
      <c r="H38" s="9"/>
    </row>
    <row r="39" spans="1:8" x14ac:dyDescent="0.3">
      <c r="A39" s="1" t="s">
        <v>23</v>
      </c>
      <c r="F39" s="9"/>
      <c r="G39" s="9"/>
      <c r="H39" s="9"/>
    </row>
    <row r="40" spans="1:8" x14ac:dyDescent="0.3">
      <c r="A40" s="1" t="s">
        <v>4</v>
      </c>
      <c r="B40" s="6" t="str">
        <f t="shared" ref="B40" si="44">A40</f>
        <v>0C</v>
      </c>
      <c r="C40" s="6" t="str">
        <f t="shared" ref="C40" si="45">A41</f>
        <v>0E</v>
      </c>
      <c r="D40" s="6" t="str">
        <f t="shared" ref="D40" si="46">A42</f>
        <v>7C</v>
      </c>
      <c r="F40" s="13">
        <f>IF(HEX2DEC(B40)&gt;60, "No GPS", HEX2DEC(B40))</f>
        <v>12</v>
      </c>
      <c r="G40" s="9">
        <f t="shared" ref="G40" si="47">HEX2DEC(C40)*200</f>
        <v>2800</v>
      </c>
      <c r="H40" s="9">
        <f t="shared" ref="H40" si="48">(HEX2DEC(D40)/2)-60.2</f>
        <v>1.7999999999999972</v>
      </c>
    </row>
    <row r="41" spans="1:8" x14ac:dyDescent="0.3">
      <c r="A41" s="1" t="s">
        <v>24</v>
      </c>
      <c r="F41" s="9"/>
      <c r="G41" s="9"/>
      <c r="H41" s="9"/>
    </row>
    <row r="42" spans="1:8" x14ac:dyDescent="0.3">
      <c r="A42" s="1" t="s">
        <v>25</v>
      </c>
      <c r="F42" s="9"/>
      <c r="G42" s="9"/>
      <c r="H42" s="9"/>
    </row>
    <row r="43" spans="1:8" x14ac:dyDescent="0.3">
      <c r="A43" s="1" t="s">
        <v>5</v>
      </c>
      <c r="B43" s="6" t="str">
        <f t="shared" ref="B43" si="49">A43</f>
        <v>0F</v>
      </c>
      <c r="C43" s="6">
        <f t="shared" ref="C43" si="50">A44</f>
        <v>13</v>
      </c>
      <c r="D43" s="6">
        <f t="shared" ref="D43" si="51">A45</f>
        <v>78</v>
      </c>
      <c r="F43" s="13">
        <f>IF(HEX2DEC(B43)&gt;60, "No GPS", HEX2DEC(B43))</f>
        <v>15</v>
      </c>
      <c r="G43" s="9">
        <f t="shared" ref="G43" si="52">HEX2DEC(C43)*200</f>
        <v>3800</v>
      </c>
      <c r="H43" s="9">
        <f t="shared" ref="H43" si="53">(HEX2DEC(D43)/2)-60.2</f>
        <v>-0.20000000000000284</v>
      </c>
    </row>
    <row r="44" spans="1:8" x14ac:dyDescent="0.3">
      <c r="A44" s="1">
        <v>13</v>
      </c>
      <c r="F44" s="9"/>
      <c r="G44" s="9"/>
      <c r="H44" s="9"/>
    </row>
    <row r="45" spans="1:8" x14ac:dyDescent="0.3">
      <c r="A45" s="1">
        <v>78</v>
      </c>
      <c r="F45" s="9"/>
      <c r="G45" s="9"/>
      <c r="H45" s="9"/>
    </row>
    <row r="46" spans="1:8" x14ac:dyDescent="0.3">
      <c r="A46" s="1">
        <v>12</v>
      </c>
      <c r="B46" s="6">
        <f t="shared" ref="B46" si="54">A46</f>
        <v>12</v>
      </c>
      <c r="C46" s="6">
        <f t="shared" ref="C46" si="55">A47</f>
        <v>18</v>
      </c>
      <c r="D46" s="6" t="str">
        <f t="shared" ref="D46" si="56">A48</f>
        <v>6D</v>
      </c>
      <c r="F46" s="13">
        <f>IF(HEX2DEC(B46)&gt;60, "No GPS", HEX2DEC(B46))</f>
        <v>18</v>
      </c>
      <c r="G46" s="9">
        <f t="shared" ref="G46" si="57">HEX2DEC(C46)*200</f>
        <v>4800</v>
      </c>
      <c r="H46" s="9">
        <f t="shared" ref="H46" si="58">(HEX2DEC(D46)/2)-60.2</f>
        <v>-5.7000000000000028</v>
      </c>
    </row>
    <row r="47" spans="1:8" x14ac:dyDescent="0.3">
      <c r="A47" s="1">
        <v>18</v>
      </c>
      <c r="F47" s="9"/>
      <c r="G47" s="9"/>
      <c r="H47" s="9"/>
    </row>
    <row r="48" spans="1:8" x14ac:dyDescent="0.3">
      <c r="A48" s="1" t="s">
        <v>26</v>
      </c>
      <c r="F48" s="9"/>
      <c r="G48" s="9"/>
      <c r="H48" s="9"/>
    </row>
    <row r="49" spans="1:8" x14ac:dyDescent="0.3">
      <c r="A49" s="1">
        <v>15</v>
      </c>
      <c r="B49" s="6">
        <f t="shared" ref="B49" si="59">A49</f>
        <v>15</v>
      </c>
      <c r="C49" s="6" t="str">
        <f t="shared" ref="C49" si="60">A50</f>
        <v>1C</v>
      </c>
      <c r="D49" s="6">
        <f t="shared" ref="D49" si="61">A51</f>
        <v>48</v>
      </c>
      <c r="F49" s="13">
        <f>IF(HEX2DEC(B49)&gt;60, "No GPS", HEX2DEC(B49))</f>
        <v>21</v>
      </c>
      <c r="G49" s="9">
        <f t="shared" ref="G49" si="62">HEX2DEC(C49)*200</f>
        <v>5600</v>
      </c>
      <c r="H49" s="9">
        <f t="shared" ref="H49" si="63">(HEX2DEC(D49)/2)-60.2</f>
        <v>-24.200000000000003</v>
      </c>
    </row>
    <row r="50" spans="1:8" x14ac:dyDescent="0.3">
      <c r="A50" s="1" t="s">
        <v>27</v>
      </c>
      <c r="F50" s="9"/>
      <c r="G50" s="9"/>
      <c r="H50" s="9"/>
    </row>
    <row r="51" spans="1:8" x14ac:dyDescent="0.3">
      <c r="A51" s="1">
        <v>48</v>
      </c>
      <c r="F51" s="9"/>
      <c r="G51" s="9"/>
      <c r="H51" s="9"/>
    </row>
    <row r="52" spans="1:8" x14ac:dyDescent="0.3">
      <c r="A52" s="1">
        <v>18</v>
      </c>
      <c r="B52" s="6">
        <f t="shared" ref="B52" si="64">A52</f>
        <v>18</v>
      </c>
      <c r="C52" s="6">
        <f t="shared" ref="C52" si="65">A53</f>
        <v>21</v>
      </c>
      <c r="D52" s="6">
        <f t="shared" ref="D52" si="66">A54</f>
        <v>51</v>
      </c>
      <c r="F52" s="13">
        <f>IF(HEX2DEC(B52)&gt;60, "No GPS", HEX2DEC(B52))</f>
        <v>24</v>
      </c>
      <c r="G52" s="9">
        <f t="shared" ref="G52" si="67">HEX2DEC(C52)*200</f>
        <v>6600</v>
      </c>
      <c r="H52" s="9">
        <f t="shared" ref="H52" si="68">(HEX2DEC(D52)/2)-60.2</f>
        <v>-19.700000000000003</v>
      </c>
    </row>
    <row r="53" spans="1:8" x14ac:dyDescent="0.3">
      <c r="A53" s="1">
        <v>21</v>
      </c>
      <c r="F53" s="9"/>
      <c r="G53" s="9"/>
      <c r="H53" s="9"/>
    </row>
    <row r="54" spans="1:8" x14ac:dyDescent="0.3">
      <c r="A54" s="1">
        <v>51</v>
      </c>
      <c r="F54" s="9"/>
      <c r="G54" s="9"/>
      <c r="H54" s="9"/>
    </row>
    <row r="55" spans="1:8" x14ac:dyDescent="0.3">
      <c r="A55" s="1" t="s">
        <v>10</v>
      </c>
      <c r="B55" s="6" t="str">
        <f t="shared" ref="B55" si="69">A55</f>
        <v>1B</v>
      </c>
      <c r="C55" s="6">
        <f t="shared" ref="C55" si="70">A56</f>
        <v>25</v>
      </c>
      <c r="D55" s="6">
        <f t="shared" ref="D55" si="71">A57</f>
        <v>44</v>
      </c>
      <c r="F55" s="13">
        <f>IF(HEX2DEC(B55)&gt;60, "No GPS", HEX2DEC(B55))</f>
        <v>27</v>
      </c>
      <c r="G55" s="9">
        <f t="shared" ref="G55" si="72">HEX2DEC(C55)*200</f>
        <v>7400</v>
      </c>
      <c r="H55" s="9">
        <f t="shared" ref="H55" si="73">(HEX2DEC(D55)/2)-60.2</f>
        <v>-26.200000000000003</v>
      </c>
    </row>
    <row r="56" spans="1:8" x14ac:dyDescent="0.3">
      <c r="A56" s="1">
        <v>25</v>
      </c>
      <c r="F56" s="9"/>
      <c r="G56" s="9"/>
      <c r="H56" s="9"/>
    </row>
    <row r="57" spans="1:8" x14ac:dyDescent="0.3">
      <c r="A57" s="1">
        <v>44</v>
      </c>
      <c r="F57" s="9"/>
      <c r="G57" s="9"/>
      <c r="H57" s="9"/>
    </row>
    <row r="58" spans="1:8" x14ac:dyDescent="0.3">
      <c r="A58" s="1" t="s">
        <v>12</v>
      </c>
      <c r="B58" s="6" t="str">
        <f t="shared" ref="B58" si="74">A58</f>
        <v>1E</v>
      </c>
      <c r="C58" s="6">
        <f t="shared" ref="C58" si="75">A59</f>
        <v>29</v>
      </c>
      <c r="D58" s="6">
        <f t="shared" ref="D58" si="76">A60</f>
        <v>35</v>
      </c>
      <c r="F58" s="13">
        <f>IF(HEX2DEC(B58)&gt;60, "No GPS", HEX2DEC(B58))</f>
        <v>30</v>
      </c>
      <c r="G58" s="9">
        <f t="shared" ref="G58" si="77">HEX2DEC(C58)*200</f>
        <v>8200</v>
      </c>
      <c r="H58" s="9">
        <f t="shared" ref="H58" si="78">(HEX2DEC(D58)/2)-60.2</f>
        <v>-33.700000000000003</v>
      </c>
    </row>
    <row r="59" spans="1:8" x14ac:dyDescent="0.3">
      <c r="A59" s="1">
        <v>29</v>
      </c>
      <c r="F59" s="9"/>
      <c r="G59" s="9"/>
      <c r="H59" s="9"/>
    </row>
    <row r="60" spans="1:8" x14ac:dyDescent="0.3">
      <c r="A60" s="1">
        <v>35</v>
      </c>
      <c r="F60" s="9"/>
      <c r="G60" s="9"/>
      <c r="H60" s="9"/>
    </row>
    <row r="61" spans="1:8" x14ac:dyDescent="0.3">
      <c r="A61" s="1">
        <v>21</v>
      </c>
      <c r="B61" s="6">
        <f t="shared" ref="B61" si="79">A61</f>
        <v>21</v>
      </c>
      <c r="C61" s="6" t="str">
        <f t="shared" ref="C61" si="80">A62</f>
        <v>2D</v>
      </c>
      <c r="D61" s="6" t="str">
        <f t="shared" ref="D61" si="81">A63</f>
        <v>2A</v>
      </c>
      <c r="F61" s="13">
        <f>IF(HEX2DEC(B61)&gt;60, "No GPS", HEX2DEC(B61))</f>
        <v>33</v>
      </c>
      <c r="G61" s="9">
        <f t="shared" ref="G61" si="82">HEX2DEC(C61)*200</f>
        <v>9000</v>
      </c>
      <c r="H61" s="9">
        <f t="shared" ref="H61" si="83">(HEX2DEC(D61)/2)-60.2</f>
        <v>-39.200000000000003</v>
      </c>
    </row>
    <row r="62" spans="1:8" x14ac:dyDescent="0.3">
      <c r="A62" s="1" t="s">
        <v>28</v>
      </c>
      <c r="F62" s="9"/>
      <c r="G62" s="9"/>
      <c r="H62" s="9"/>
    </row>
    <row r="63" spans="1:8" x14ac:dyDescent="0.3">
      <c r="A63" s="1" t="s">
        <v>29</v>
      </c>
      <c r="F63" s="9"/>
      <c r="G63" s="9"/>
      <c r="H63" s="9"/>
    </row>
    <row r="64" spans="1:8" x14ac:dyDescent="0.3">
      <c r="A64" s="1">
        <v>24</v>
      </c>
      <c r="B64" s="6">
        <f t="shared" ref="B64" si="84">A64</f>
        <v>24</v>
      </c>
      <c r="C64" s="6">
        <f t="shared" ref="C64" si="85">A65</f>
        <v>31</v>
      </c>
      <c r="D64" s="6" t="str">
        <f t="shared" ref="D64" si="86">A66</f>
        <v>1C</v>
      </c>
      <c r="F64" s="13">
        <f>IF(HEX2DEC(B64)&gt;60, "No GPS", HEX2DEC(B64))</f>
        <v>36</v>
      </c>
      <c r="G64" s="9">
        <f t="shared" ref="G64" si="87">HEX2DEC(C64)*200</f>
        <v>9800</v>
      </c>
      <c r="H64" s="9">
        <f t="shared" ref="H64" si="88">(HEX2DEC(D64)/2)-60.2</f>
        <v>-46.2</v>
      </c>
    </row>
    <row r="65" spans="1:8" x14ac:dyDescent="0.3">
      <c r="A65" s="1">
        <v>31</v>
      </c>
      <c r="F65" s="9"/>
      <c r="G65" s="9"/>
      <c r="H65" s="9"/>
    </row>
    <row r="66" spans="1:8" x14ac:dyDescent="0.3">
      <c r="A66" s="1" t="s">
        <v>27</v>
      </c>
      <c r="F66" s="9"/>
      <c r="G66" s="9"/>
      <c r="H66" s="9"/>
    </row>
    <row r="67" spans="1:8" x14ac:dyDescent="0.3">
      <c r="A67" s="1">
        <v>27</v>
      </c>
      <c r="B67" s="6">
        <f t="shared" ref="B67" si="89">A67</f>
        <v>27</v>
      </c>
      <c r="C67" s="6">
        <f t="shared" ref="C67" si="90">A68</f>
        <v>35</v>
      </c>
      <c r="D67" s="6" t="str">
        <f t="shared" ref="D67" si="91">A69</f>
        <v>1B</v>
      </c>
      <c r="F67" s="9">
        <f t="shared" ref="F67" si="92">HEX2DEC(B67)</f>
        <v>39</v>
      </c>
      <c r="G67" s="9">
        <f t="shared" ref="G67" si="93">HEX2DEC(C67)*200</f>
        <v>10600</v>
      </c>
      <c r="H67" s="9">
        <f t="shared" ref="H67" si="94">(HEX2DEC(D67)/2)-60.2</f>
        <v>-46.7</v>
      </c>
    </row>
    <row r="68" spans="1:8" x14ac:dyDescent="0.3">
      <c r="A68" s="1">
        <v>35</v>
      </c>
      <c r="F68" s="9"/>
      <c r="G68" s="9"/>
      <c r="H68" s="9"/>
    </row>
    <row r="69" spans="1:8" x14ac:dyDescent="0.3">
      <c r="A69" s="1" t="s">
        <v>10</v>
      </c>
      <c r="F69" s="9"/>
      <c r="G69" s="9"/>
      <c r="H69" s="9"/>
    </row>
    <row r="70" spans="1:8" x14ac:dyDescent="0.3">
      <c r="A70" s="1" t="s">
        <v>29</v>
      </c>
      <c r="B70" s="6" t="str">
        <f t="shared" ref="B70" si="95">A70</f>
        <v>2A</v>
      </c>
      <c r="C70" s="6" t="str">
        <f t="shared" ref="C70" si="96">A71</f>
        <v>3A</v>
      </c>
      <c r="D70" s="6" t="str">
        <f t="shared" ref="D70" si="97">A72</f>
        <v>1B</v>
      </c>
      <c r="F70" s="9">
        <f t="shared" ref="F70" si="98">HEX2DEC(B70)</f>
        <v>42</v>
      </c>
      <c r="G70" s="9">
        <f t="shared" ref="G70" si="99">HEX2DEC(C70)*200</f>
        <v>11600</v>
      </c>
      <c r="H70" s="9">
        <f t="shared" ref="H70" si="100">(HEX2DEC(D70)/2)-60.2</f>
        <v>-46.7</v>
      </c>
    </row>
    <row r="71" spans="1:8" x14ac:dyDescent="0.3">
      <c r="A71" s="1" t="s">
        <v>30</v>
      </c>
      <c r="F71" s="9"/>
      <c r="G71" s="9"/>
      <c r="H71" s="9"/>
    </row>
    <row r="72" spans="1:8" x14ac:dyDescent="0.3">
      <c r="A72" s="1" t="s">
        <v>10</v>
      </c>
      <c r="F72" s="9"/>
      <c r="G72" s="9"/>
      <c r="H72" s="9"/>
    </row>
    <row r="73" spans="1:8" x14ac:dyDescent="0.3">
      <c r="A73" s="1" t="s">
        <v>28</v>
      </c>
      <c r="B73" s="6" t="str">
        <f t="shared" ref="B73" si="101">A73</f>
        <v>2D</v>
      </c>
      <c r="C73" s="6" t="str">
        <f t="shared" ref="C73" si="102">A74</f>
        <v>3E</v>
      </c>
      <c r="D73" s="6" t="str">
        <f t="shared" ref="D73" si="103">A75</f>
        <v>1B</v>
      </c>
      <c r="F73" s="9">
        <f t="shared" ref="F73" si="104">HEX2DEC(B73)</f>
        <v>45</v>
      </c>
      <c r="G73" s="9">
        <f t="shared" ref="G73" si="105">HEX2DEC(C73)*200</f>
        <v>12400</v>
      </c>
      <c r="H73" s="9">
        <f t="shared" ref="H73" si="106">(HEX2DEC(D73)/2)-60.2</f>
        <v>-46.7</v>
      </c>
    </row>
    <row r="74" spans="1:8" x14ac:dyDescent="0.3">
      <c r="A74" s="1" t="s">
        <v>31</v>
      </c>
      <c r="F74" s="9"/>
      <c r="G74" s="9"/>
      <c r="H74" s="9"/>
    </row>
    <row r="75" spans="1:8" x14ac:dyDescent="0.3">
      <c r="A75" s="1" t="s">
        <v>10</v>
      </c>
      <c r="F75" s="9"/>
      <c r="G75" s="9"/>
      <c r="H75" s="9"/>
    </row>
    <row r="76" spans="1:8" x14ac:dyDescent="0.3">
      <c r="A76" s="1">
        <v>30</v>
      </c>
      <c r="B76" s="6">
        <f t="shared" ref="B76" si="107">A76</f>
        <v>30</v>
      </c>
      <c r="C76" s="6">
        <f t="shared" ref="C76" si="108">A77</f>
        <v>42</v>
      </c>
      <c r="D76" s="6" t="str">
        <f t="shared" ref="D76" si="109">A78</f>
        <v>1B</v>
      </c>
      <c r="F76" s="9">
        <f t="shared" ref="F76" si="110">HEX2DEC(B76)</f>
        <v>48</v>
      </c>
      <c r="G76" s="9">
        <f t="shared" ref="G76" si="111">HEX2DEC(C76)*200</f>
        <v>13200</v>
      </c>
      <c r="H76" s="9">
        <f t="shared" ref="H76" si="112">(HEX2DEC(D76)/2)-60.2</f>
        <v>-46.7</v>
      </c>
    </row>
    <row r="77" spans="1:8" x14ac:dyDescent="0.3">
      <c r="A77" s="1">
        <v>42</v>
      </c>
      <c r="F77" s="9"/>
      <c r="G77" s="9"/>
      <c r="H77" s="9"/>
    </row>
    <row r="78" spans="1:8" x14ac:dyDescent="0.3">
      <c r="A78" s="1" t="s">
        <v>10</v>
      </c>
      <c r="F78" s="9"/>
      <c r="G78" s="9"/>
      <c r="H78" s="9"/>
    </row>
    <row r="79" spans="1:8" x14ac:dyDescent="0.3">
      <c r="A79" s="1">
        <v>33</v>
      </c>
      <c r="B79" s="6">
        <f t="shared" ref="B79" si="113">A79</f>
        <v>33</v>
      </c>
      <c r="C79" s="6">
        <f t="shared" ref="C79" si="114">A80</f>
        <v>47</v>
      </c>
      <c r="D79" s="6" t="str">
        <f t="shared" ref="D79" si="115">A81</f>
        <v>1B</v>
      </c>
      <c r="F79" s="9">
        <f t="shared" ref="F79" si="116">HEX2DEC(B79)</f>
        <v>51</v>
      </c>
      <c r="G79" s="9">
        <f t="shared" ref="G79" si="117">HEX2DEC(C79)*200</f>
        <v>14200</v>
      </c>
      <c r="H79" s="9">
        <f t="shared" ref="H79" si="118">(HEX2DEC(D79)/2)-60.2</f>
        <v>-46.7</v>
      </c>
    </row>
    <row r="80" spans="1:8" x14ac:dyDescent="0.3">
      <c r="A80" s="1">
        <v>47</v>
      </c>
      <c r="F80" s="9"/>
      <c r="G80" s="9"/>
      <c r="H80" s="9"/>
    </row>
    <row r="81" spans="1:8" x14ac:dyDescent="0.3">
      <c r="A81" s="1" t="s">
        <v>10</v>
      </c>
      <c r="F81" s="9"/>
      <c r="G81" s="9"/>
      <c r="H81" s="9"/>
    </row>
    <row r="82" spans="1:8" x14ac:dyDescent="0.3">
      <c r="A82" s="1">
        <v>36</v>
      </c>
      <c r="B82" s="6">
        <f t="shared" ref="B82" si="119">A82</f>
        <v>36</v>
      </c>
      <c r="C82" s="6" t="str">
        <f t="shared" ref="C82" si="120">A83</f>
        <v>4C</v>
      </c>
      <c r="D82" s="6" t="str">
        <f t="shared" ref="D82" si="121">A84</f>
        <v>1B</v>
      </c>
      <c r="F82" s="9">
        <f t="shared" ref="F82" si="122">HEX2DEC(B82)</f>
        <v>54</v>
      </c>
      <c r="G82" s="9">
        <f t="shared" ref="G82" si="123">HEX2DEC(C82)*200</f>
        <v>15200</v>
      </c>
      <c r="H82" s="9">
        <f t="shared" ref="H82" si="124">(HEX2DEC(D82)/2)-60.2</f>
        <v>-46.7</v>
      </c>
    </row>
    <row r="83" spans="1:8" x14ac:dyDescent="0.3">
      <c r="A83" s="1" t="s">
        <v>32</v>
      </c>
      <c r="F83" s="9"/>
      <c r="G83" s="9"/>
      <c r="H83" s="9"/>
    </row>
    <row r="84" spans="1:8" x14ac:dyDescent="0.3">
      <c r="A84" s="1" t="s">
        <v>10</v>
      </c>
      <c r="F84" s="9"/>
      <c r="G84" s="9"/>
      <c r="H84" s="9"/>
    </row>
    <row r="85" spans="1:8" x14ac:dyDescent="0.3">
      <c r="A85" s="1">
        <v>39</v>
      </c>
      <c r="B85" s="6">
        <f t="shared" ref="B85" si="125">A85</f>
        <v>39</v>
      </c>
      <c r="C85" s="6">
        <f t="shared" ref="C85" si="126">A86</f>
        <v>50</v>
      </c>
      <c r="D85" s="6" t="str">
        <f t="shared" ref="D85" si="127">A87</f>
        <v>1B</v>
      </c>
      <c r="F85" s="9">
        <f t="shared" ref="F85" si="128">HEX2DEC(B85)</f>
        <v>57</v>
      </c>
      <c r="G85" s="9">
        <f t="shared" ref="G85" si="129">HEX2DEC(C85)*200</f>
        <v>16000</v>
      </c>
      <c r="H85" s="9">
        <f t="shared" ref="H85" si="130">(HEX2DEC(D85)/2)-60.2</f>
        <v>-46.7</v>
      </c>
    </row>
    <row r="86" spans="1:8" x14ac:dyDescent="0.3">
      <c r="A86" s="1">
        <v>50</v>
      </c>
      <c r="F86" s="9"/>
      <c r="G86" s="9"/>
      <c r="H86" s="9"/>
    </row>
    <row r="87" spans="1:8" x14ac:dyDescent="0.3">
      <c r="A87" s="1" t="s">
        <v>10</v>
      </c>
      <c r="F87" s="9"/>
      <c r="G87" s="9"/>
      <c r="H87" s="9"/>
    </row>
    <row r="88" spans="1:8" x14ac:dyDescent="0.3">
      <c r="A88" s="1">
        <v>0</v>
      </c>
      <c r="B88" s="6">
        <f t="shared" ref="B88" si="131">A88</f>
        <v>0</v>
      </c>
      <c r="C88" s="6">
        <f t="shared" ref="C88" si="132">A89</f>
        <v>55</v>
      </c>
      <c r="D88" s="6" t="str">
        <f t="shared" ref="D88" si="133">A90</f>
        <v>1B</v>
      </c>
      <c r="F88" s="9">
        <f t="shared" ref="F88" si="134">HEX2DEC(B88)</f>
        <v>0</v>
      </c>
      <c r="G88" s="9">
        <f t="shared" ref="G88" si="135">HEX2DEC(C88)*200</f>
        <v>17000</v>
      </c>
      <c r="H88" s="9">
        <f t="shared" ref="H88" si="136">(HEX2DEC(D88)/2)-60.2</f>
        <v>-46.7</v>
      </c>
    </row>
    <row r="89" spans="1:8" x14ac:dyDescent="0.3">
      <c r="A89" s="1">
        <v>55</v>
      </c>
      <c r="F89" s="9"/>
      <c r="G89" s="9"/>
      <c r="H89" s="9"/>
    </row>
    <row r="90" spans="1:8" x14ac:dyDescent="0.3">
      <c r="A90" s="1" t="s">
        <v>10</v>
      </c>
      <c r="F90" s="9"/>
      <c r="G90" s="9"/>
      <c r="H90" s="9"/>
    </row>
    <row r="91" spans="1:8" x14ac:dyDescent="0.3">
      <c r="A91" s="1">
        <v>3</v>
      </c>
      <c r="B91" s="6">
        <f t="shared" ref="B91" si="137">A91</f>
        <v>3</v>
      </c>
      <c r="C91" s="6">
        <f t="shared" ref="C91" si="138">A92</f>
        <v>59</v>
      </c>
      <c r="D91" s="6" t="str">
        <f t="shared" ref="D91" si="139">A93</f>
        <v>1B</v>
      </c>
      <c r="F91" s="9">
        <f t="shared" ref="F91" si="140">HEX2DEC(B91)</f>
        <v>3</v>
      </c>
      <c r="G91" s="9">
        <f t="shared" ref="G91" si="141">HEX2DEC(C91)*200</f>
        <v>17800</v>
      </c>
      <c r="H91" s="9">
        <f t="shared" ref="H91" si="142">(HEX2DEC(D91)/2)-60.2</f>
        <v>-46.7</v>
      </c>
    </row>
    <row r="92" spans="1:8" x14ac:dyDescent="0.3">
      <c r="A92" s="1">
        <v>59</v>
      </c>
      <c r="F92" s="9"/>
      <c r="G92" s="9"/>
      <c r="H92" s="9"/>
    </row>
    <row r="93" spans="1:8" x14ac:dyDescent="0.3">
      <c r="A93" s="1" t="s">
        <v>10</v>
      </c>
      <c r="F93" s="9"/>
      <c r="G93" s="9"/>
      <c r="H93" s="9"/>
    </row>
    <row r="94" spans="1:8" x14ac:dyDescent="0.3">
      <c r="A94" s="1">
        <v>6</v>
      </c>
      <c r="B94" s="6">
        <f t="shared" ref="B94" si="143">A94</f>
        <v>6</v>
      </c>
      <c r="C94" s="6" t="str">
        <f t="shared" ref="C94" si="144">A95</f>
        <v>5E</v>
      </c>
      <c r="D94" s="6" t="str">
        <f t="shared" ref="D94" si="145">A96</f>
        <v>1B</v>
      </c>
      <c r="F94" s="9">
        <f t="shared" ref="F94" si="146">HEX2DEC(B94)</f>
        <v>6</v>
      </c>
      <c r="G94" s="9">
        <f t="shared" ref="G94" si="147">HEX2DEC(C94)*200</f>
        <v>18800</v>
      </c>
      <c r="H94" s="9">
        <f t="shared" ref="H94" si="148">(HEX2DEC(D94)/2)-60.2</f>
        <v>-46.7</v>
      </c>
    </row>
    <row r="95" spans="1:8" x14ac:dyDescent="0.3">
      <c r="A95" s="1" t="s">
        <v>33</v>
      </c>
      <c r="F95" s="9"/>
      <c r="G95" s="9"/>
      <c r="H95" s="9"/>
    </row>
    <row r="96" spans="1:8" x14ac:dyDescent="0.3">
      <c r="A96" s="1" t="s">
        <v>10</v>
      </c>
      <c r="F96" s="9"/>
      <c r="G96" s="9"/>
      <c r="H96" s="9"/>
    </row>
    <row r="97" spans="1:8" x14ac:dyDescent="0.3">
      <c r="A97" s="1">
        <v>9</v>
      </c>
      <c r="B97" s="6">
        <f t="shared" ref="B97" si="149">A97</f>
        <v>9</v>
      </c>
      <c r="C97" s="6">
        <f t="shared" ref="C97" si="150">A98</f>
        <v>63</v>
      </c>
      <c r="D97" s="6" t="str">
        <f t="shared" ref="D97" si="151">A99</f>
        <v>1B</v>
      </c>
      <c r="F97" s="9">
        <f t="shared" ref="F97" si="152">HEX2DEC(B97)</f>
        <v>9</v>
      </c>
      <c r="G97" s="9">
        <f t="shared" ref="G97" si="153">HEX2DEC(C97)*200</f>
        <v>19800</v>
      </c>
      <c r="H97" s="9">
        <f t="shared" ref="H97" si="154">(HEX2DEC(D97)/2)-60.2</f>
        <v>-46.7</v>
      </c>
    </row>
    <row r="98" spans="1:8" x14ac:dyDescent="0.3">
      <c r="A98" s="1">
        <v>63</v>
      </c>
      <c r="F98" s="9"/>
      <c r="G98" s="9"/>
      <c r="H98" s="9"/>
    </row>
    <row r="99" spans="1:8" x14ac:dyDescent="0.3">
      <c r="A99" s="1" t="s">
        <v>10</v>
      </c>
      <c r="F99" s="9"/>
      <c r="G99" s="9"/>
      <c r="H99" s="9"/>
    </row>
    <row r="100" spans="1:8" x14ac:dyDescent="0.3">
      <c r="A100" s="1" t="s">
        <v>4</v>
      </c>
      <c r="B100" s="6" t="str">
        <f t="shared" ref="B100" si="155">A100</f>
        <v>0C</v>
      </c>
      <c r="C100" s="6">
        <f t="shared" ref="C100" si="156">A101</f>
        <v>68</v>
      </c>
      <c r="D100" s="6" t="str">
        <f t="shared" ref="D100" si="157">A102</f>
        <v>1B</v>
      </c>
      <c r="F100" s="9">
        <f t="shared" ref="F100" si="158">HEX2DEC(B100)</f>
        <v>12</v>
      </c>
      <c r="G100" s="9">
        <f t="shared" ref="G100" si="159">HEX2DEC(C100)*200</f>
        <v>20800</v>
      </c>
      <c r="H100" s="9">
        <f t="shared" ref="H100" si="160">(HEX2DEC(D100)/2)-60.2</f>
        <v>-46.7</v>
      </c>
    </row>
    <row r="101" spans="1:8" x14ac:dyDescent="0.3">
      <c r="A101" s="1">
        <v>68</v>
      </c>
      <c r="F101" s="9"/>
      <c r="G101" s="9"/>
      <c r="H101" s="9"/>
    </row>
    <row r="102" spans="1:8" x14ac:dyDescent="0.3">
      <c r="A102" s="1" t="s">
        <v>10</v>
      </c>
      <c r="F102" s="9"/>
      <c r="G102" s="9"/>
      <c r="H102" s="9"/>
    </row>
    <row r="103" spans="1:8" x14ac:dyDescent="0.3">
      <c r="A103" s="1" t="s">
        <v>5</v>
      </c>
      <c r="B103" s="6" t="str">
        <f t="shared" ref="B103" si="161">A103</f>
        <v>0F</v>
      </c>
      <c r="C103" s="6" t="str">
        <f t="shared" ref="C103" si="162">A104</f>
        <v>6D</v>
      </c>
      <c r="D103" s="6" t="str">
        <f t="shared" ref="D103" si="163">A105</f>
        <v>1B</v>
      </c>
      <c r="F103" s="9">
        <f t="shared" ref="F103" si="164">HEX2DEC(B103)</f>
        <v>15</v>
      </c>
      <c r="G103" s="9">
        <f t="shared" ref="G103" si="165">HEX2DEC(C103)*200</f>
        <v>21800</v>
      </c>
      <c r="H103" s="9">
        <f t="shared" ref="H103" si="166">(HEX2DEC(D103)/2)-60.2</f>
        <v>-46.7</v>
      </c>
    </row>
    <row r="104" spans="1:8" x14ac:dyDescent="0.3">
      <c r="A104" s="1" t="s">
        <v>26</v>
      </c>
      <c r="F104" s="9"/>
      <c r="G104" s="9"/>
      <c r="H104" s="9"/>
    </row>
    <row r="105" spans="1:8" x14ac:dyDescent="0.3">
      <c r="A105" s="1" t="s">
        <v>10</v>
      </c>
      <c r="F105" s="9"/>
      <c r="G105" s="9"/>
      <c r="H105" s="9"/>
    </row>
    <row r="106" spans="1:8" x14ac:dyDescent="0.3">
      <c r="A106" s="1">
        <v>12</v>
      </c>
      <c r="B106" s="6">
        <f t="shared" ref="B106" si="167">A106</f>
        <v>12</v>
      </c>
      <c r="C106" s="6">
        <f t="shared" ref="C106" si="168">A107</f>
        <v>72</v>
      </c>
      <c r="D106" s="6" t="str">
        <f t="shared" ref="D106" si="169">A108</f>
        <v>1B</v>
      </c>
      <c r="F106" s="9">
        <f t="shared" ref="F106" si="170">HEX2DEC(B106)</f>
        <v>18</v>
      </c>
      <c r="G106" s="9">
        <f t="shared" ref="G106" si="171">HEX2DEC(C106)*200</f>
        <v>22800</v>
      </c>
      <c r="H106" s="9">
        <f t="shared" ref="H106" si="172">(HEX2DEC(D106)/2)-60.2</f>
        <v>-46.7</v>
      </c>
    </row>
    <row r="107" spans="1:8" x14ac:dyDescent="0.3">
      <c r="A107" s="1">
        <v>72</v>
      </c>
      <c r="F107" s="9"/>
      <c r="G107" s="9"/>
      <c r="H107" s="9"/>
    </row>
    <row r="108" spans="1:8" x14ac:dyDescent="0.3">
      <c r="A108" s="1" t="s">
        <v>10</v>
      </c>
      <c r="F108" s="9"/>
      <c r="G108" s="9"/>
      <c r="H108" s="9"/>
    </row>
    <row r="109" spans="1:8" x14ac:dyDescent="0.3">
      <c r="A109" s="1">
        <v>15</v>
      </c>
      <c r="B109" s="6">
        <f t="shared" ref="B109" si="173">A109</f>
        <v>15</v>
      </c>
      <c r="C109" s="6">
        <f t="shared" ref="C109" si="174">A110</f>
        <v>77</v>
      </c>
      <c r="D109" s="6" t="str">
        <f t="shared" ref="D109" si="175">A111</f>
        <v>1B</v>
      </c>
      <c r="F109" s="9">
        <f t="shared" ref="F109" si="176">HEX2DEC(B109)</f>
        <v>21</v>
      </c>
      <c r="G109" s="9">
        <f t="shared" ref="G109" si="177">HEX2DEC(C109)*200</f>
        <v>23800</v>
      </c>
      <c r="H109" s="9">
        <f t="shared" ref="H109" si="178">(HEX2DEC(D109)/2)-60.2</f>
        <v>-46.7</v>
      </c>
    </row>
    <row r="110" spans="1:8" x14ac:dyDescent="0.3">
      <c r="A110" s="1">
        <v>77</v>
      </c>
      <c r="F110" s="9"/>
      <c r="G110" s="9"/>
      <c r="H110" s="9"/>
    </row>
    <row r="111" spans="1:8" x14ac:dyDescent="0.3">
      <c r="A111" s="1" t="s">
        <v>10</v>
      </c>
      <c r="F111" s="9"/>
      <c r="G111" s="9"/>
      <c r="H111" s="9"/>
    </row>
    <row r="112" spans="1:8" x14ac:dyDescent="0.3">
      <c r="A112" s="1">
        <v>18</v>
      </c>
      <c r="B112" s="6">
        <f t="shared" ref="B112" si="179">A112</f>
        <v>18</v>
      </c>
      <c r="C112" s="6" t="str">
        <f t="shared" ref="C112" si="180">A113</f>
        <v>7D</v>
      </c>
      <c r="D112" s="6" t="str">
        <f t="shared" ref="D112" si="181">A114</f>
        <v>1B</v>
      </c>
      <c r="F112" s="9">
        <f t="shared" ref="F112" si="182">HEX2DEC(B112)</f>
        <v>24</v>
      </c>
      <c r="G112" s="9">
        <f t="shared" ref="G112" si="183">HEX2DEC(C112)*200</f>
        <v>25000</v>
      </c>
      <c r="H112" s="9">
        <f t="shared" ref="H112" si="184">(HEX2DEC(D112)/2)-60.2</f>
        <v>-46.7</v>
      </c>
    </row>
    <row r="113" spans="1:8" x14ac:dyDescent="0.3">
      <c r="A113" s="1" t="s">
        <v>34</v>
      </c>
      <c r="F113" s="9"/>
      <c r="G113" s="9"/>
      <c r="H113" s="9"/>
    </row>
    <row r="114" spans="1:8" x14ac:dyDescent="0.3">
      <c r="A114" s="1" t="s">
        <v>10</v>
      </c>
      <c r="F114" s="9"/>
      <c r="G114" s="9"/>
      <c r="H114" s="9"/>
    </row>
    <row r="115" spans="1:8" x14ac:dyDescent="0.3">
      <c r="A115" s="1" t="s">
        <v>10</v>
      </c>
      <c r="B115" s="6" t="str">
        <f t="shared" ref="B115" si="185">A115</f>
        <v>1B</v>
      </c>
      <c r="C115" s="6">
        <f t="shared" ref="C115" si="186">A116</f>
        <v>82</v>
      </c>
      <c r="D115" s="6" t="str">
        <f t="shared" ref="D115" si="187">A117</f>
        <v>1B</v>
      </c>
      <c r="F115" s="9">
        <f t="shared" ref="F115" si="188">HEX2DEC(B115)</f>
        <v>27</v>
      </c>
      <c r="G115" s="9">
        <f t="shared" ref="G115" si="189">HEX2DEC(C115)*200</f>
        <v>26000</v>
      </c>
      <c r="H115" s="9">
        <f t="shared" ref="H115" si="190">(HEX2DEC(D115)/2)-60.2</f>
        <v>-46.7</v>
      </c>
    </row>
    <row r="116" spans="1:8" x14ac:dyDescent="0.3">
      <c r="A116" s="1">
        <v>82</v>
      </c>
      <c r="F116" s="9"/>
      <c r="G116" s="9"/>
      <c r="H116" s="9"/>
    </row>
    <row r="117" spans="1:8" x14ac:dyDescent="0.3">
      <c r="A117" s="1" t="s">
        <v>10</v>
      </c>
      <c r="F117" s="9"/>
      <c r="G117" s="9"/>
      <c r="H117" s="9"/>
    </row>
    <row r="118" spans="1:8" x14ac:dyDescent="0.3">
      <c r="A118" s="1" t="s">
        <v>12</v>
      </c>
      <c r="B118" s="6" t="str">
        <f t="shared" ref="B118" si="191">A118</f>
        <v>1E</v>
      </c>
      <c r="C118" s="6">
        <f t="shared" ref="C118" si="192">A119</f>
        <v>87</v>
      </c>
      <c r="D118" s="6" t="str">
        <f t="shared" ref="D118" si="193">A120</f>
        <v>1B</v>
      </c>
      <c r="F118" s="9">
        <f t="shared" ref="F118" si="194">HEX2DEC(B118)</f>
        <v>30</v>
      </c>
      <c r="G118" s="9">
        <f t="shared" ref="G118" si="195">HEX2DEC(C118)*200</f>
        <v>27000</v>
      </c>
      <c r="H118" s="9">
        <f t="shared" ref="H118" si="196">(HEX2DEC(D118)/2)-60.2</f>
        <v>-46.7</v>
      </c>
    </row>
    <row r="119" spans="1:8" x14ac:dyDescent="0.3">
      <c r="A119" s="1">
        <v>87</v>
      </c>
      <c r="F119" s="9"/>
      <c r="G119" s="9"/>
      <c r="H119" s="9"/>
    </row>
    <row r="120" spans="1:8" x14ac:dyDescent="0.3">
      <c r="A120" s="1" t="s">
        <v>10</v>
      </c>
      <c r="F120" s="9"/>
      <c r="G120" s="9"/>
      <c r="H120" s="9"/>
    </row>
    <row r="121" spans="1:8" x14ac:dyDescent="0.3">
      <c r="A121" s="1">
        <v>21</v>
      </c>
      <c r="B121" s="6">
        <f t="shared" ref="B121" si="197">A121</f>
        <v>21</v>
      </c>
      <c r="C121" s="6" t="str">
        <f t="shared" ref="C121" si="198">A122</f>
        <v>8D</v>
      </c>
      <c r="D121" s="6" t="str">
        <f t="shared" ref="D121" si="199">A123</f>
        <v>1B</v>
      </c>
      <c r="F121" s="9">
        <f t="shared" ref="F121" si="200">HEX2DEC(B121)</f>
        <v>33</v>
      </c>
      <c r="G121" s="9">
        <f t="shared" ref="G121" si="201">HEX2DEC(C121)*200</f>
        <v>28200</v>
      </c>
      <c r="H121" s="9">
        <f t="shared" ref="H121" si="202">(HEX2DEC(D121)/2)-60.2</f>
        <v>-46.7</v>
      </c>
    </row>
    <row r="122" spans="1:8" x14ac:dyDescent="0.3">
      <c r="A122" s="1" t="s">
        <v>35</v>
      </c>
      <c r="F122" s="9"/>
      <c r="G122" s="9"/>
      <c r="H122" s="9"/>
    </row>
    <row r="123" spans="1:8" x14ac:dyDescent="0.3">
      <c r="A123" s="1" t="s">
        <v>10</v>
      </c>
      <c r="F123" s="9"/>
      <c r="G123" s="9"/>
      <c r="H123" s="9"/>
    </row>
    <row r="124" spans="1:8" x14ac:dyDescent="0.3">
      <c r="A124" s="1">
        <v>24</v>
      </c>
      <c r="B124" s="6">
        <f t="shared" ref="B124" si="203">A124</f>
        <v>24</v>
      </c>
      <c r="C124" s="6">
        <f t="shared" ref="C124" si="204">A125</f>
        <v>92</v>
      </c>
      <c r="D124" s="6" t="str">
        <f t="shared" ref="D124" si="205">A126</f>
        <v>1B</v>
      </c>
      <c r="F124" s="9">
        <f t="shared" ref="F124" si="206">HEX2DEC(B124)</f>
        <v>36</v>
      </c>
      <c r="G124" s="9">
        <f t="shared" ref="G124" si="207">HEX2DEC(C124)*200</f>
        <v>29200</v>
      </c>
      <c r="H124" s="9">
        <f t="shared" ref="H124" si="208">(HEX2DEC(D124)/2)-60.2</f>
        <v>-46.7</v>
      </c>
    </row>
    <row r="125" spans="1:8" x14ac:dyDescent="0.3">
      <c r="A125" s="1">
        <v>92</v>
      </c>
      <c r="F125" s="9"/>
      <c r="G125" s="9"/>
      <c r="H125" s="9"/>
    </row>
    <row r="126" spans="1:8" x14ac:dyDescent="0.3">
      <c r="A126" s="1" t="s">
        <v>10</v>
      </c>
      <c r="F126" s="9"/>
      <c r="G126" s="9"/>
      <c r="H126" s="9"/>
    </row>
    <row r="127" spans="1:8" x14ac:dyDescent="0.3">
      <c r="A127" s="1">
        <v>27</v>
      </c>
      <c r="B127" s="6">
        <f t="shared" ref="B127" si="209">A127</f>
        <v>27</v>
      </c>
      <c r="C127" s="6">
        <f t="shared" ref="C127" si="210">A128</f>
        <v>97</v>
      </c>
      <c r="D127" s="6" t="str">
        <f t="shared" ref="D127" si="211">A129</f>
        <v>1B</v>
      </c>
      <c r="F127" s="9">
        <f t="shared" ref="F127" si="212">HEX2DEC(B127)</f>
        <v>39</v>
      </c>
      <c r="G127" s="9">
        <f t="shared" ref="G127" si="213">HEX2DEC(C127)*200</f>
        <v>30200</v>
      </c>
      <c r="H127" s="9">
        <f t="shared" ref="H127" si="214">(HEX2DEC(D127)/2)-60.2</f>
        <v>-46.7</v>
      </c>
    </row>
    <row r="128" spans="1:8" x14ac:dyDescent="0.3">
      <c r="A128" s="1">
        <v>97</v>
      </c>
      <c r="F128" s="9"/>
      <c r="G128" s="9"/>
      <c r="H128" s="9"/>
    </row>
    <row r="129" spans="1:8" x14ac:dyDescent="0.3">
      <c r="A129" s="1" t="s">
        <v>10</v>
      </c>
      <c r="F129" s="9"/>
      <c r="G129" s="9"/>
      <c r="H129" s="9"/>
    </row>
    <row r="130" spans="1:8" x14ac:dyDescent="0.3">
      <c r="A130" s="1" t="s">
        <v>29</v>
      </c>
      <c r="B130" s="6" t="str">
        <f t="shared" ref="B130" si="215">A130</f>
        <v>2A</v>
      </c>
      <c r="C130" s="6" t="str">
        <f t="shared" ref="C130" si="216">A131</f>
        <v>9D</v>
      </c>
      <c r="D130" s="6" t="str">
        <f t="shared" ref="D130" si="217">A132</f>
        <v>1B</v>
      </c>
      <c r="F130" s="9">
        <f t="shared" ref="F130" si="218">HEX2DEC(B130)</f>
        <v>42</v>
      </c>
      <c r="G130" s="9">
        <f t="shared" ref="G130" si="219">HEX2DEC(C130)*200</f>
        <v>31400</v>
      </c>
      <c r="H130" s="9">
        <f t="shared" ref="H130" si="220">(HEX2DEC(D130)/2)-60.2</f>
        <v>-46.7</v>
      </c>
    </row>
    <row r="131" spans="1:8" x14ac:dyDescent="0.3">
      <c r="A131" s="1" t="s">
        <v>21</v>
      </c>
      <c r="F131" s="9"/>
      <c r="G131" s="9"/>
      <c r="H131" s="9"/>
    </row>
    <row r="132" spans="1:8" x14ac:dyDescent="0.3">
      <c r="A132" s="1" t="s">
        <v>10</v>
      </c>
      <c r="F132" s="9"/>
      <c r="G132" s="9"/>
      <c r="H132" s="9"/>
    </row>
    <row r="133" spans="1:8" x14ac:dyDescent="0.3">
      <c r="A133" s="1" t="s">
        <v>28</v>
      </c>
      <c r="B133" s="6" t="str">
        <f t="shared" ref="B133" si="221">A133</f>
        <v>2D</v>
      </c>
      <c r="C133" s="6">
        <f t="shared" ref="C133" si="222">A134</f>
        <v>82</v>
      </c>
      <c r="D133" s="6" t="str">
        <f t="shared" ref="D133" si="223">A135</f>
        <v>1B</v>
      </c>
      <c r="F133" s="9">
        <f t="shared" ref="F133" si="224">HEX2DEC(B133)</f>
        <v>45</v>
      </c>
      <c r="G133" s="9">
        <f t="shared" ref="G133" si="225">HEX2DEC(C133)*200</f>
        <v>26000</v>
      </c>
      <c r="H133" s="9">
        <f t="shared" ref="H133" si="226">(HEX2DEC(D133)/2)-60.2</f>
        <v>-46.7</v>
      </c>
    </row>
    <row r="134" spans="1:8" x14ac:dyDescent="0.3">
      <c r="A134" s="1">
        <v>82</v>
      </c>
      <c r="F134" s="9"/>
      <c r="G134" s="9"/>
      <c r="H134" s="9"/>
    </row>
    <row r="135" spans="1:8" x14ac:dyDescent="0.3">
      <c r="A135" s="1" t="s">
        <v>10</v>
      </c>
      <c r="F135" s="9"/>
      <c r="G135" s="9"/>
      <c r="H135" s="9"/>
    </row>
    <row r="136" spans="1:8" x14ac:dyDescent="0.3">
      <c r="A136" s="1">
        <v>30</v>
      </c>
      <c r="B136" s="6">
        <f t="shared" ref="B136" si="227">A136</f>
        <v>30</v>
      </c>
      <c r="C136" s="6">
        <f t="shared" ref="C136" si="228">A137</f>
        <v>69</v>
      </c>
      <c r="D136" s="6" t="str">
        <f t="shared" ref="D136" si="229">A138</f>
        <v>1B</v>
      </c>
      <c r="F136" s="9">
        <f t="shared" ref="F136" si="230">HEX2DEC(B136)</f>
        <v>48</v>
      </c>
      <c r="G136" s="9">
        <f t="shared" ref="G136" si="231">HEX2DEC(C136)*200</f>
        <v>21000</v>
      </c>
      <c r="H136" s="9">
        <f t="shared" ref="H136" si="232">(HEX2DEC(D136)/2)-60.2</f>
        <v>-46.7</v>
      </c>
    </row>
    <row r="137" spans="1:8" x14ac:dyDescent="0.3">
      <c r="A137" s="1">
        <v>69</v>
      </c>
      <c r="F137" s="9"/>
      <c r="G137" s="9"/>
      <c r="H137" s="9"/>
    </row>
    <row r="138" spans="1:8" x14ac:dyDescent="0.3">
      <c r="A138" s="1" t="s">
        <v>10</v>
      </c>
      <c r="F138" s="9"/>
      <c r="G138" s="9"/>
      <c r="H138" s="9"/>
    </row>
    <row r="139" spans="1:8" x14ac:dyDescent="0.3">
      <c r="A139" s="1">
        <v>33</v>
      </c>
      <c r="B139" s="6">
        <f t="shared" ref="B139" si="233">A139</f>
        <v>33</v>
      </c>
      <c r="C139" s="6">
        <f t="shared" ref="C139" si="234">A140</f>
        <v>57</v>
      </c>
      <c r="D139" s="6" t="str">
        <f t="shared" ref="D139" si="235">A141</f>
        <v>1B</v>
      </c>
      <c r="F139" s="9">
        <f t="shared" ref="F139" si="236">HEX2DEC(B139)</f>
        <v>51</v>
      </c>
      <c r="G139" s="9">
        <f t="shared" ref="G139" si="237">HEX2DEC(C139)*200</f>
        <v>17400</v>
      </c>
      <c r="H139" s="9">
        <f t="shared" ref="H139" si="238">(HEX2DEC(D139)/2)-60.2</f>
        <v>-46.7</v>
      </c>
    </row>
    <row r="140" spans="1:8" x14ac:dyDescent="0.3">
      <c r="A140" s="1">
        <v>57</v>
      </c>
      <c r="F140" s="9"/>
      <c r="G140" s="9"/>
      <c r="H140" s="9"/>
    </row>
    <row r="141" spans="1:8" x14ac:dyDescent="0.3">
      <c r="A141" s="1" t="s">
        <v>10</v>
      </c>
      <c r="F141" s="9"/>
      <c r="G141" s="9"/>
      <c r="H141" s="9"/>
    </row>
    <row r="142" spans="1:8" x14ac:dyDescent="0.3">
      <c r="A142" s="1">
        <v>36</v>
      </c>
      <c r="B142" s="6">
        <f t="shared" ref="B142" si="239">A142</f>
        <v>36</v>
      </c>
      <c r="C142" s="6" t="str">
        <f t="shared" ref="C142" si="240">A143</f>
        <v>4A</v>
      </c>
      <c r="D142" s="6" t="str">
        <f t="shared" ref="D142" si="241">A144</f>
        <v>1B</v>
      </c>
      <c r="F142" s="9">
        <f t="shared" ref="F142" si="242">HEX2DEC(B142)</f>
        <v>54</v>
      </c>
      <c r="G142" s="9">
        <f t="shared" ref="G142" si="243">HEX2DEC(C142)*200</f>
        <v>14800</v>
      </c>
      <c r="H142" s="9">
        <f t="shared" ref="H142" si="244">(HEX2DEC(D142)/2)-60.2</f>
        <v>-46.7</v>
      </c>
    </row>
    <row r="143" spans="1:8" x14ac:dyDescent="0.3">
      <c r="A143" s="1" t="s">
        <v>36</v>
      </c>
      <c r="F143" s="9"/>
      <c r="G143" s="9"/>
      <c r="H143" s="9"/>
    </row>
    <row r="144" spans="1:8" x14ac:dyDescent="0.3">
      <c r="A144" s="1" t="s">
        <v>10</v>
      </c>
      <c r="F144" s="9"/>
      <c r="G144" s="9"/>
      <c r="H144" s="9"/>
    </row>
    <row r="145" spans="1:8" x14ac:dyDescent="0.3">
      <c r="A145" s="1">
        <v>39</v>
      </c>
      <c r="B145" s="6">
        <f t="shared" ref="B145" si="245">A145</f>
        <v>39</v>
      </c>
      <c r="C145" s="6" t="str">
        <f t="shared" ref="C145" si="246">A146</f>
        <v>3F</v>
      </c>
      <c r="D145" s="6" t="str">
        <f t="shared" ref="D145" si="247">A147</f>
        <v>1B</v>
      </c>
      <c r="F145" s="9">
        <f t="shared" ref="F145" si="248">HEX2DEC(B145)</f>
        <v>57</v>
      </c>
      <c r="G145" s="9">
        <f t="shared" ref="G145" si="249">HEX2DEC(C145)*200</f>
        <v>12600</v>
      </c>
      <c r="H145" s="9">
        <f t="shared" ref="H145" si="250">(HEX2DEC(D145)/2)-60.2</f>
        <v>-46.7</v>
      </c>
    </row>
    <row r="146" spans="1:8" x14ac:dyDescent="0.3">
      <c r="A146" s="1" t="s">
        <v>37</v>
      </c>
      <c r="F146" s="9"/>
      <c r="G146" s="9"/>
      <c r="H146" s="9"/>
    </row>
    <row r="147" spans="1:8" x14ac:dyDescent="0.3">
      <c r="A147" s="1" t="s">
        <v>10</v>
      </c>
      <c r="F147" s="9"/>
      <c r="G147" s="9"/>
      <c r="H147" s="9"/>
    </row>
    <row r="148" spans="1:8" x14ac:dyDescent="0.3">
      <c r="A148" s="1">
        <v>0</v>
      </c>
      <c r="B148" s="6">
        <f t="shared" ref="B148" si="251">A148</f>
        <v>0</v>
      </c>
      <c r="C148" s="6">
        <f t="shared" ref="C148" si="252">A149</f>
        <v>36</v>
      </c>
      <c r="D148" s="6" t="str">
        <f t="shared" ref="D148" si="253">A150</f>
        <v>1B</v>
      </c>
      <c r="F148" s="9">
        <f t="shared" ref="F148" si="254">HEX2DEC(B148)</f>
        <v>0</v>
      </c>
      <c r="G148" s="9">
        <f t="shared" ref="G148" si="255">HEX2DEC(C148)*200</f>
        <v>10800</v>
      </c>
      <c r="H148" s="9">
        <f t="shared" ref="H148" si="256">(HEX2DEC(D148)/2)-60.2</f>
        <v>-46.7</v>
      </c>
    </row>
    <row r="149" spans="1:8" x14ac:dyDescent="0.3">
      <c r="A149" s="1">
        <v>36</v>
      </c>
      <c r="F149" s="9"/>
      <c r="G149" s="9"/>
      <c r="H149" s="9"/>
    </row>
    <row r="150" spans="1:8" x14ac:dyDescent="0.3">
      <c r="A150" s="1" t="s">
        <v>10</v>
      </c>
      <c r="F150" s="9"/>
      <c r="G150" s="9"/>
      <c r="H150" s="9"/>
    </row>
    <row r="151" spans="1:8" x14ac:dyDescent="0.3">
      <c r="A151" s="1">
        <v>3</v>
      </c>
      <c r="B151" s="6">
        <f t="shared" ref="B151" si="257">A151</f>
        <v>3</v>
      </c>
      <c r="C151" s="6" t="str">
        <f t="shared" ref="C151" si="258">A152</f>
        <v>2D</v>
      </c>
      <c r="D151" s="6">
        <f t="shared" ref="D151" si="259">A153</f>
        <v>22</v>
      </c>
      <c r="F151" s="9">
        <f t="shared" ref="F151" si="260">HEX2DEC(B151)</f>
        <v>3</v>
      </c>
      <c r="G151" s="9">
        <f t="shared" ref="G151" si="261">HEX2DEC(C151)*200</f>
        <v>9000</v>
      </c>
      <c r="H151" s="9">
        <f t="shared" ref="H151" si="262">(HEX2DEC(D151)/2)-60.2</f>
        <v>-43.2</v>
      </c>
    </row>
    <row r="152" spans="1:8" x14ac:dyDescent="0.3">
      <c r="A152" s="1" t="s">
        <v>28</v>
      </c>
      <c r="F152" s="9"/>
      <c r="G152" s="9"/>
      <c r="H152" s="9"/>
    </row>
    <row r="153" spans="1:8" x14ac:dyDescent="0.3">
      <c r="A153" s="1">
        <v>22</v>
      </c>
      <c r="F153" s="9"/>
      <c r="G153" s="9"/>
      <c r="H153" s="9"/>
    </row>
    <row r="154" spans="1:8" x14ac:dyDescent="0.3">
      <c r="A154" s="1">
        <v>6</v>
      </c>
      <c r="B154" s="6">
        <f t="shared" ref="B154" si="263">A154</f>
        <v>6</v>
      </c>
      <c r="C154" s="6">
        <f t="shared" ref="C154" si="264">A155</f>
        <v>26</v>
      </c>
      <c r="D154" s="6" t="str">
        <f t="shared" ref="D154" si="265">A156</f>
        <v>3A</v>
      </c>
      <c r="F154" s="9">
        <f t="shared" ref="F154" si="266">HEX2DEC(B154)</f>
        <v>6</v>
      </c>
      <c r="G154" s="9">
        <f t="shared" ref="G154" si="267">HEX2DEC(C154)*200</f>
        <v>7600</v>
      </c>
      <c r="H154" s="9">
        <f t="shared" ref="H154" si="268">(HEX2DEC(D154)/2)-60.2</f>
        <v>-31.200000000000003</v>
      </c>
    </row>
    <row r="155" spans="1:8" x14ac:dyDescent="0.3">
      <c r="A155" s="1">
        <v>26</v>
      </c>
      <c r="F155" s="9"/>
      <c r="G155" s="9"/>
      <c r="H155" s="9"/>
    </row>
    <row r="156" spans="1:8" x14ac:dyDescent="0.3">
      <c r="A156" s="1" t="s">
        <v>30</v>
      </c>
      <c r="F156" s="9"/>
      <c r="G156" s="9"/>
      <c r="H156" s="9"/>
    </row>
    <row r="157" spans="1:8" x14ac:dyDescent="0.3">
      <c r="A157" s="1">
        <v>9</v>
      </c>
      <c r="B157" s="6">
        <f t="shared" ref="B157" si="269">A157</f>
        <v>9</v>
      </c>
      <c r="C157" s="6" t="str">
        <f t="shared" ref="C157" si="270">A158</f>
        <v>1E</v>
      </c>
      <c r="D157" s="6">
        <f t="shared" ref="D157" si="271">A159</f>
        <v>55</v>
      </c>
      <c r="F157" s="9">
        <f t="shared" ref="F157" si="272">HEX2DEC(B157)</f>
        <v>9</v>
      </c>
      <c r="G157" s="9">
        <f t="shared" ref="G157" si="273">HEX2DEC(C157)*200</f>
        <v>6000</v>
      </c>
      <c r="H157" s="9">
        <f t="shared" ref="H157" si="274">(HEX2DEC(D157)/2)-60.2</f>
        <v>-17.700000000000003</v>
      </c>
    </row>
    <row r="158" spans="1:8" x14ac:dyDescent="0.3">
      <c r="A158" s="1" t="s">
        <v>12</v>
      </c>
      <c r="F158" s="9"/>
      <c r="G158" s="9"/>
      <c r="H158" s="9"/>
    </row>
    <row r="159" spans="1:8" x14ac:dyDescent="0.3">
      <c r="A159" s="1">
        <v>55</v>
      </c>
      <c r="F159" s="9"/>
      <c r="G159" s="9"/>
      <c r="H159" s="9"/>
    </row>
    <row r="160" spans="1:8" x14ac:dyDescent="0.3">
      <c r="A160" s="1" t="s">
        <v>4</v>
      </c>
      <c r="B160" s="6" t="str">
        <f t="shared" ref="B160" si="275">A160</f>
        <v>0C</v>
      </c>
      <c r="C160" s="6">
        <f t="shared" ref="C160" si="276">A161</f>
        <v>18</v>
      </c>
      <c r="D160" s="6">
        <f t="shared" ref="D160" si="277">A162</f>
        <v>68</v>
      </c>
      <c r="F160" s="9">
        <f t="shared" ref="F160" si="278">HEX2DEC(B160)</f>
        <v>12</v>
      </c>
      <c r="G160" s="9">
        <f t="shared" ref="G160" si="279">HEX2DEC(C160)*200</f>
        <v>4800</v>
      </c>
      <c r="H160" s="9">
        <f t="shared" ref="H160" si="280">(HEX2DEC(D160)/2)-60.2</f>
        <v>-8.2000000000000028</v>
      </c>
    </row>
    <row r="161" spans="1:8" x14ac:dyDescent="0.3">
      <c r="A161" s="1">
        <v>18</v>
      </c>
      <c r="F161" s="9"/>
      <c r="G161" s="9"/>
      <c r="H161" s="9"/>
    </row>
    <row r="162" spans="1:8" x14ac:dyDescent="0.3">
      <c r="A162" s="1">
        <v>68</v>
      </c>
      <c r="F162" s="9"/>
      <c r="G162" s="9"/>
      <c r="H162" s="9"/>
    </row>
    <row r="163" spans="1:8" x14ac:dyDescent="0.3">
      <c r="A163" s="1" t="s">
        <v>5</v>
      </c>
      <c r="B163" s="6" t="str">
        <f t="shared" ref="B163" si="281">A163</f>
        <v>0F</v>
      </c>
      <c r="C163" s="6">
        <f t="shared" ref="C163" si="282">A164</f>
        <v>11</v>
      </c>
      <c r="D163" s="6">
        <f t="shared" ref="D163" si="283">A165</f>
        <v>79</v>
      </c>
      <c r="F163" s="9">
        <f t="shared" ref="F163" si="284">HEX2DEC(B163)</f>
        <v>15</v>
      </c>
      <c r="G163" s="9">
        <f t="shared" ref="G163" si="285">HEX2DEC(C163)*200</f>
        <v>3400</v>
      </c>
      <c r="H163" s="9">
        <f t="shared" ref="H163" si="286">(HEX2DEC(D163)/2)-60.2</f>
        <v>0.29999999999999716</v>
      </c>
    </row>
    <row r="164" spans="1:8" x14ac:dyDescent="0.3">
      <c r="A164" s="1">
        <v>11</v>
      </c>
      <c r="F164" s="9"/>
      <c r="G164" s="9"/>
      <c r="H164" s="9"/>
    </row>
    <row r="165" spans="1:8" x14ac:dyDescent="0.3">
      <c r="A165" s="1">
        <v>79</v>
      </c>
      <c r="F165" s="9"/>
      <c r="G165" s="9"/>
      <c r="H165" s="9"/>
    </row>
    <row r="166" spans="1:8" x14ac:dyDescent="0.3">
      <c r="A166" s="1">
        <v>12</v>
      </c>
      <c r="B166" s="6">
        <f t="shared" ref="B166" si="287">A166</f>
        <v>12</v>
      </c>
      <c r="C166" s="6" t="str">
        <f t="shared" ref="C166" si="288">A167</f>
        <v>0B</v>
      </c>
      <c r="D166" s="6">
        <f t="shared" ref="D166" si="289">A168</f>
        <v>83</v>
      </c>
      <c r="F166" s="9">
        <f t="shared" ref="F166" si="290">HEX2DEC(B166)</f>
        <v>18</v>
      </c>
      <c r="G166" s="9">
        <f t="shared" ref="G166" si="291">HEX2DEC(C166)*200</f>
        <v>2200</v>
      </c>
      <c r="H166" s="9">
        <f t="shared" ref="H166" si="292">(HEX2DEC(D166)/2)-60.2</f>
        <v>5.2999999999999972</v>
      </c>
    </row>
    <row r="167" spans="1:8" x14ac:dyDescent="0.3">
      <c r="A167" s="1" t="s">
        <v>11</v>
      </c>
      <c r="F167" s="9"/>
      <c r="G167" s="9"/>
      <c r="H167" s="9"/>
    </row>
    <row r="168" spans="1:8" x14ac:dyDescent="0.3">
      <c r="A168" s="1">
        <v>83</v>
      </c>
      <c r="F168" s="9"/>
      <c r="G168" s="9"/>
      <c r="H168" s="9"/>
    </row>
    <row r="169" spans="1:8" x14ac:dyDescent="0.3">
      <c r="A169" s="1">
        <v>15</v>
      </c>
      <c r="B169" s="6">
        <f t="shared" ref="B169" si="293">A169</f>
        <v>15</v>
      </c>
      <c r="C169" s="6">
        <f t="shared" ref="C169" si="294">A170</f>
        <v>5</v>
      </c>
      <c r="D169" s="6">
        <f t="shared" ref="D169" si="295">A171</f>
        <v>93</v>
      </c>
      <c r="F169" s="9">
        <f t="shared" ref="F169" si="296">HEX2DEC(B169)</f>
        <v>21</v>
      </c>
      <c r="G169" s="9">
        <f t="shared" ref="G169" si="297">HEX2DEC(C169)*200</f>
        <v>1000</v>
      </c>
      <c r="H169" s="9">
        <f t="shared" ref="H169" si="298">(HEX2DEC(D169)/2)-60.2</f>
        <v>13.299999999999997</v>
      </c>
    </row>
    <row r="170" spans="1:8" x14ac:dyDescent="0.3">
      <c r="A170" s="1">
        <v>5</v>
      </c>
      <c r="F170" s="9"/>
      <c r="G170" s="9"/>
      <c r="H170" s="9"/>
    </row>
    <row r="171" spans="1:8" x14ac:dyDescent="0.3">
      <c r="A171" s="1">
        <v>93</v>
      </c>
      <c r="F171" s="9"/>
      <c r="G171" s="9"/>
      <c r="H171" s="9"/>
    </row>
    <row r="172" spans="1:8" x14ac:dyDescent="0.3">
      <c r="A172" s="1">
        <v>18</v>
      </c>
      <c r="B172" s="6">
        <f t="shared" ref="B172" si="299">A172</f>
        <v>18</v>
      </c>
      <c r="C172" s="6">
        <f t="shared" ref="C172" si="300">A173</f>
        <v>0</v>
      </c>
      <c r="D172" s="6" t="str">
        <f t="shared" ref="D172" si="301">A174</f>
        <v>9F</v>
      </c>
      <c r="F172" s="9">
        <f t="shared" ref="F172" si="302">HEX2DEC(B172)</f>
        <v>24</v>
      </c>
      <c r="G172" s="9">
        <f t="shared" ref="G172" si="303">HEX2DEC(C172)*200</f>
        <v>0</v>
      </c>
      <c r="H172" s="9">
        <f t="shared" ref="H172" si="304">(HEX2DEC(D172)/2)-60.2</f>
        <v>19.299999999999997</v>
      </c>
    </row>
    <row r="173" spans="1:8" x14ac:dyDescent="0.3">
      <c r="A173" s="1">
        <v>0</v>
      </c>
      <c r="F173" s="9"/>
      <c r="G173" s="9"/>
      <c r="H173" s="9"/>
    </row>
    <row r="174" spans="1:8" x14ac:dyDescent="0.3">
      <c r="A174" s="1" t="s">
        <v>9</v>
      </c>
      <c r="F174" s="9"/>
      <c r="G174" s="9"/>
      <c r="H174" s="9"/>
    </row>
    <row r="175" spans="1:8" x14ac:dyDescent="0.3">
      <c r="A175" s="1" t="s">
        <v>10</v>
      </c>
      <c r="B175" s="6" t="str">
        <f t="shared" ref="B175" si="305">A175</f>
        <v>1B</v>
      </c>
      <c r="C175" s="6">
        <f t="shared" ref="C175" si="306">A176</f>
        <v>1</v>
      </c>
      <c r="D175" s="6" t="str">
        <f t="shared" ref="D175" si="307">A177</f>
        <v>9F</v>
      </c>
      <c r="F175" s="9">
        <f t="shared" ref="F175" si="308">HEX2DEC(B175)</f>
        <v>27</v>
      </c>
      <c r="G175" s="9">
        <f t="shared" ref="G175" si="309">HEX2DEC(C175)*200</f>
        <v>200</v>
      </c>
      <c r="H175" s="9">
        <f t="shared" ref="H175" si="310">(HEX2DEC(D175)/2)-60.2</f>
        <v>19.299999999999997</v>
      </c>
    </row>
    <row r="176" spans="1:8" x14ac:dyDescent="0.3">
      <c r="A176" s="1">
        <v>1</v>
      </c>
      <c r="F176" s="9"/>
      <c r="G176" s="9"/>
      <c r="H176" s="9"/>
    </row>
    <row r="177" spans="1:8" x14ac:dyDescent="0.3">
      <c r="A177" s="1" t="s">
        <v>9</v>
      </c>
      <c r="F177" s="9"/>
      <c r="G177" s="9"/>
      <c r="H177" s="9"/>
    </row>
    <row r="178" spans="1:8" x14ac:dyDescent="0.3">
      <c r="A178" s="1" t="s">
        <v>12</v>
      </c>
      <c r="B178" s="6" t="str">
        <f t="shared" ref="B178:B241" si="311">A178</f>
        <v>1E</v>
      </c>
      <c r="C178" s="6">
        <f t="shared" ref="C178" si="312">A179</f>
        <v>1</v>
      </c>
      <c r="D178" s="6" t="str">
        <f t="shared" ref="D178" si="313">A180</f>
        <v>9F</v>
      </c>
      <c r="F178" s="9">
        <f t="shared" ref="F178" si="314">HEX2DEC(B178)</f>
        <v>30</v>
      </c>
      <c r="G178" s="9">
        <f t="shared" ref="G178" si="315">HEX2DEC(C178)*200</f>
        <v>200</v>
      </c>
      <c r="H178" s="9">
        <f t="shared" ref="H178" si="316">(HEX2DEC(D178)/2)-60.2</f>
        <v>19.299999999999997</v>
      </c>
    </row>
    <row r="179" spans="1:8" x14ac:dyDescent="0.3">
      <c r="A179" s="1">
        <v>1</v>
      </c>
      <c r="F179" s="9"/>
      <c r="G179" s="9"/>
      <c r="H179" s="9"/>
    </row>
    <row r="180" spans="1:8" x14ac:dyDescent="0.3">
      <c r="A180" s="1" t="s">
        <v>9</v>
      </c>
      <c r="F180" s="9"/>
      <c r="G180" s="9"/>
      <c r="H180" s="9"/>
    </row>
    <row r="181" spans="1:8" x14ac:dyDescent="0.3">
      <c r="A181" s="1">
        <v>21</v>
      </c>
      <c r="B181" s="6">
        <f t="shared" si="311"/>
        <v>21</v>
      </c>
      <c r="C181" s="6">
        <f t="shared" ref="C181" si="317">A182</f>
        <v>1</v>
      </c>
      <c r="D181" s="6" t="str">
        <f t="shared" ref="D181" si="318">A183</f>
        <v>9F</v>
      </c>
      <c r="F181" s="9">
        <f t="shared" ref="F181" si="319">HEX2DEC(B181)</f>
        <v>33</v>
      </c>
      <c r="G181" s="9">
        <f t="shared" ref="G181" si="320">HEX2DEC(C181)*200</f>
        <v>200</v>
      </c>
      <c r="H181" s="9">
        <f t="shared" ref="H181" si="321">(HEX2DEC(D181)/2)-60.2</f>
        <v>19.299999999999997</v>
      </c>
    </row>
    <row r="182" spans="1:8" x14ac:dyDescent="0.3">
      <c r="A182" s="1">
        <v>1</v>
      </c>
      <c r="F182" s="9"/>
      <c r="G182" s="9"/>
      <c r="H182" s="9"/>
    </row>
    <row r="183" spans="1:8" x14ac:dyDescent="0.3">
      <c r="A183" s="1" t="s">
        <v>9</v>
      </c>
      <c r="F183" s="9"/>
      <c r="G183" s="9"/>
      <c r="H183" s="9"/>
    </row>
    <row r="184" spans="1:8" x14ac:dyDescent="0.3">
      <c r="A184" s="1">
        <v>24</v>
      </c>
      <c r="B184" s="6">
        <f t="shared" si="311"/>
        <v>24</v>
      </c>
      <c r="C184" s="6">
        <f t="shared" ref="C184" si="322">A185</f>
        <v>1</v>
      </c>
      <c r="D184" s="6" t="str">
        <f t="shared" ref="D184" si="323">A186</f>
        <v>9D</v>
      </c>
      <c r="F184" s="9">
        <f t="shared" ref="F184" si="324">HEX2DEC(B184)</f>
        <v>36</v>
      </c>
      <c r="G184" s="9">
        <f t="shared" ref="G184" si="325">HEX2DEC(C184)*200</f>
        <v>200</v>
      </c>
      <c r="H184" s="9">
        <f t="shared" ref="H184" si="326">(HEX2DEC(D184)/2)-60.2</f>
        <v>18.299999999999997</v>
      </c>
    </row>
    <row r="185" spans="1:8" x14ac:dyDescent="0.3">
      <c r="A185" s="1">
        <v>1</v>
      </c>
      <c r="F185" s="9"/>
      <c r="G185" s="9"/>
      <c r="H185" s="9"/>
    </row>
    <row r="186" spans="1:8" x14ac:dyDescent="0.3">
      <c r="A186" s="1" t="s">
        <v>21</v>
      </c>
      <c r="F186" s="9"/>
      <c r="G186" s="9"/>
      <c r="H186" s="9"/>
    </row>
    <row r="187" spans="1:8" x14ac:dyDescent="0.3">
      <c r="A187" s="1">
        <v>0</v>
      </c>
      <c r="B187" s="6">
        <f t="shared" si="311"/>
        <v>0</v>
      </c>
      <c r="C187" s="6">
        <f t="shared" ref="C187" si="327">A188</f>
        <v>0</v>
      </c>
      <c r="D187" s="6">
        <f t="shared" ref="D187" si="328">A189</f>
        <v>0</v>
      </c>
      <c r="F187" s="9">
        <f t="shared" ref="F187" si="329">HEX2DEC(B187)</f>
        <v>0</v>
      </c>
      <c r="G187" s="9">
        <f t="shared" ref="G187" si="330">HEX2DEC(C187)*200</f>
        <v>0</v>
      </c>
      <c r="H187" s="9">
        <f t="shared" ref="H187" si="331">(HEX2DEC(D187)/2)-60.2</f>
        <v>-60.2</v>
      </c>
    </row>
    <row r="188" spans="1:8" x14ac:dyDescent="0.3">
      <c r="A188" s="1">
        <v>0</v>
      </c>
      <c r="F188" s="9"/>
      <c r="G188" s="9"/>
      <c r="H188" s="9"/>
    </row>
    <row r="189" spans="1:8" x14ac:dyDescent="0.3">
      <c r="A189" s="1">
        <v>0</v>
      </c>
      <c r="F189" s="9"/>
      <c r="G189" s="9"/>
      <c r="H189" s="9"/>
    </row>
    <row r="190" spans="1:8" x14ac:dyDescent="0.3">
      <c r="A190" s="1">
        <v>0</v>
      </c>
      <c r="B190" s="6">
        <f t="shared" si="311"/>
        <v>0</v>
      </c>
      <c r="C190" s="6">
        <f t="shared" ref="C190" si="332">A191</f>
        <v>0</v>
      </c>
      <c r="D190" s="6">
        <f t="shared" ref="D190" si="333">A192</f>
        <v>0</v>
      </c>
      <c r="F190" s="9">
        <f t="shared" ref="F190" si="334">HEX2DEC(B190)</f>
        <v>0</v>
      </c>
      <c r="G190" s="9">
        <f t="shared" ref="G190" si="335">HEX2DEC(C190)*200</f>
        <v>0</v>
      </c>
      <c r="H190" s="9">
        <f t="shared" ref="H190" si="336">(HEX2DEC(D190)/2)-60.2</f>
        <v>-60.2</v>
      </c>
    </row>
    <row r="191" spans="1:8" x14ac:dyDescent="0.3">
      <c r="A191" s="1">
        <v>0</v>
      </c>
      <c r="F191" s="9"/>
      <c r="G191" s="9"/>
      <c r="H191" s="9"/>
    </row>
    <row r="192" spans="1:8" x14ac:dyDescent="0.3">
      <c r="A192" s="1">
        <v>0</v>
      </c>
      <c r="F192" s="9"/>
      <c r="G192" s="9"/>
      <c r="H192" s="9"/>
    </row>
    <row r="193" spans="1:8" x14ac:dyDescent="0.3">
      <c r="A193" s="1">
        <v>0</v>
      </c>
      <c r="B193" s="6">
        <f t="shared" si="311"/>
        <v>0</v>
      </c>
      <c r="C193" s="6">
        <f t="shared" ref="C193" si="337">A194</f>
        <v>0</v>
      </c>
      <c r="D193" s="6">
        <f t="shared" ref="D193" si="338">A195</f>
        <v>0</v>
      </c>
      <c r="F193" s="9">
        <f t="shared" ref="F193" si="339">HEX2DEC(B193)</f>
        <v>0</v>
      </c>
      <c r="G193" s="9">
        <f t="shared" ref="G193" si="340">HEX2DEC(C193)*200</f>
        <v>0</v>
      </c>
      <c r="H193" s="9">
        <f t="shared" ref="H193" si="341">(HEX2DEC(D193)/2)-60.2</f>
        <v>-60.2</v>
      </c>
    </row>
    <row r="194" spans="1:8" x14ac:dyDescent="0.3">
      <c r="A194" s="1">
        <v>0</v>
      </c>
      <c r="F194" s="9"/>
      <c r="G194" s="9"/>
      <c r="H194" s="9"/>
    </row>
    <row r="195" spans="1:8" x14ac:dyDescent="0.3">
      <c r="A195" s="1">
        <v>0</v>
      </c>
      <c r="F195" s="9"/>
      <c r="G195" s="9"/>
      <c r="H195" s="9"/>
    </row>
    <row r="196" spans="1:8" x14ac:dyDescent="0.3">
      <c r="A196" s="1">
        <v>0</v>
      </c>
      <c r="B196" s="6">
        <f t="shared" si="311"/>
        <v>0</v>
      </c>
      <c r="C196" s="6">
        <f t="shared" ref="C196" si="342">A197</f>
        <v>0</v>
      </c>
      <c r="D196" s="6">
        <f t="shared" ref="D196" si="343">A198</f>
        <v>0</v>
      </c>
      <c r="F196" s="9">
        <f t="shared" ref="F196" si="344">HEX2DEC(B196)</f>
        <v>0</v>
      </c>
      <c r="G196" s="9">
        <f t="shared" ref="G196" si="345">HEX2DEC(C196)*200</f>
        <v>0</v>
      </c>
      <c r="H196" s="9">
        <f t="shared" ref="H196" si="346">(HEX2DEC(D196)/2)-60.2</f>
        <v>-60.2</v>
      </c>
    </row>
    <row r="197" spans="1:8" x14ac:dyDescent="0.3">
      <c r="A197" s="1">
        <v>0</v>
      </c>
      <c r="F197" s="9"/>
      <c r="G197" s="9"/>
      <c r="H197" s="9"/>
    </row>
    <row r="198" spans="1:8" x14ac:dyDescent="0.3">
      <c r="A198" s="1">
        <v>0</v>
      </c>
      <c r="F198" s="9"/>
      <c r="G198" s="9"/>
      <c r="H198" s="9"/>
    </row>
    <row r="199" spans="1:8" x14ac:dyDescent="0.3">
      <c r="A199" s="1">
        <v>0</v>
      </c>
      <c r="B199" s="6">
        <f t="shared" si="311"/>
        <v>0</v>
      </c>
      <c r="C199" s="6">
        <f t="shared" ref="C199" si="347">A200</f>
        <v>0</v>
      </c>
      <c r="D199" s="6">
        <f t="shared" ref="D199" si="348">A201</f>
        <v>0</v>
      </c>
      <c r="F199" s="9">
        <f t="shared" ref="F199" si="349">HEX2DEC(B199)</f>
        <v>0</v>
      </c>
      <c r="G199" s="9">
        <f t="shared" ref="G199" si="350">HEX2DEC(C199)*200</f>
        <v>0</v>
      </c>
      <c r="H199" s="9">
        <f t="shared" ref="H199" si="351">(HEX2DEC(D199)/2)-60.2</f>
        <v>-60.2</v>
      </c>
    </row>
    <row r="200" spans="1:8" x14ac:dyDescent="0.3">
      <c r="A200" s="1">
        <v>0</v>
      </c>
      <c r="F200" s="9"/>
      <c r="G200" s="9"/>
      <c r="H200" s="9"/>
    </row>
    <row r="201" spans="1:8" x14ac:dyDescent="0.3">
      <c r="A201" s="1">
        <v>0</v>
      </c>
      <c r="F201" s="9"/>
      <c r="G201" s="9"/>
      <c r="H201" s="9"/>
    </row>
    <row r="202" spans="1:8" x14ac:dyDescent="0.3">
      <c r="A202" s="1">
        <v>0</v>
      </c>
      <c r="B202" s="6">
        <f t="shared" si="311"/>
        <v>0</v>
      </c>
      <c r="C202" s="6">
        <f t="shared" ref="C202" si="352">A203</f>
        <v>0</v>
      </c>
      <c r="D202" s="6">
        <f t="shared" ref="D202" si="353">A204</f>
        <v>0</v>
      </c>
      <c r="F202" s="9">
        <f t="shared" ref="F202" si="354">HEX2DEC(B202)</f>
        <v>0</v>
      </c>
      <c r="G202" s="9">
        <f t="shared" ref="G202" si="355">HEX2DEC(C202)*200</f>
        <v>0</v>
      </c>
      <c r="H202" s="9">
        <f t="shared" ref="H202" si="356">(HEX2DEC(D202)/2)-60.2</f>
        <v>-60.2</v>
      </c>
    </row>
    <row r="203" spans="1:8" x14ac:dyDescent="0.3">
      <c r="A203" s="1">
        <v>0</v>
      </c>
      <c r="F203" s="9"/>
      <c r="G203" s="9"/>
      <c r="H203" s="9"/>
    </row>
    <row r="204" spans="1:8" x14ac:dyDescent="0.3">
      <c r="A204" s="1">
        <v>0</v>
      </c>
      <c r="F204" s="9"/>
      <c r="G204" s="9"/>
      <c r="H204" s="9"/>
    </row>
    <row r="205" spans="1:8" x14ac:dyDescent="0.3">
      <c r="A205" s="1">
        <v>0</v>
      </c>
      <c r="B205" s="6">
        <f t="shared" si="311"/>
        <v>0</v>
      </c>
      <c r="C205" s="6">
        <f t="shared" ref="C205" si="357">A206</f>
        <v>0</v>
      </c>
      <c r="D205" s="6">
        <f t="shared" ref="D205" si="358">A207</f>
        <v>0</v>
      </c>
      <c r="F205" s="9">
        <f t="shared" ref="F205" si="359">HEX2DEC(B205)</f>
        <v>0</v>
      </c>
      <c r="G205" s="9">
        <f t="shared" ref="G205" si="360">HEX2DEC(C205)*200</f>
        <v>0</v>
      </c>
      <c r="H205" s="9">
        <f t="shared" ref="H205" si="361">(HEX2DEC(D205)/2)-60.2</f>
        <v>-60.2</v>
      </c>
    </row>
    <row r="206" spans="1:8" x14ac:dyDescent="0.3">
      <c r="A206" s="1">
        <v>0</v>
      </c>
      <c r="F206" s="9"/>
      <c r="G206" s="9"/>
      <c r="H206" s="9"/>
    </row>
    <row r="207" spans="1:8" x14ac:dyDescent="0.3">
      <c r="A207" s="1">
        <v>0</v>
      </c>
      <c r="F207" s="9"/>
      <c r="G207" s="9"/>
      <c r="H207" s="9"/>
    </row>
    <row r="208" spans="1:8" x14ac:dyDescent="0.3">
      <c r="A208" s="1">
        <v>0</v>
      </c>
      <c r="B208" s="6">
        <f t="shared" si="311"/>
        <v>0</v>
      </c>
      <c r="C208" s="6">
        <f t="shared" ref="C208" si="362">A209</f>
        <v>0</v>
      </c>
      <c r="D208" s="6">
        <f t="shared" ref="D208" si="363">A210</f>
        <v>0</v>
      </c>
      <c r="F208" s="9">
        <f t="shared" ref="F208" si="364">HEX2DEC(B208)</f>
        <v>0</v>
      </c>
      <c r="G208" s="9">
        <f t="shared" ref="G208" si="365">HEX2DEC(C208)*200</f>
        <v>0</v>
      </c>
      <c r="H208" s="9">
        <f t="shared" ref="H208" si="366">(HEX2DEC(D208)/2)-60.2</f>
        <v>-60.2</v>
      </c>
    </row>
    <row r="209" spans="1:8" x14ac:dyDescent="0.3">
      <c r="A209" s="1">
        <v>0</v>
      </c>
      <c r="F209" s="9"/>
      <c r="G209" s="9"/>
      <c r="H209" s="9"/>
    </row>
    <row r="210" spans="1:8" x14ac:dyDescent="0.3">
      <c r="A210" s="1">
        <v>0</v>
      </c>
      <c r="F210" s="9"/>
      <c r="G210" s="9"/>
      <c r="H210" s="9"/>
    </row>
    <row r="211" spans="1:8" x14ac:dyDescent="0.3">
      <c r="A211" s="1">
        <v>0</v>
      </c>
      <c r="B211" s="6">
        <f t="shared" si="311"/>
        <v>0</v>
      </c>
      <c r="C211" s="6">
        <f t="shared" ref="C211" si="367">A212</f>
        <v>0</v>
      </c>
      <c r="D211" s="6">
        <f t="shared" ref="D211" si="368">A213</f>
        <v>0</v>
      </c>
      <c r="F211" s="9">
        <f t="shared" ref="F211" si="369">HEX2DEC(B211)</f>
        <v>0</v>
      </c>
      <c r="G211" s="9">
        <f t="shared" ref="G211" si="370">HEX2DEC(C211)*200</f>
        <v>0</v>
      </c>
      <c r="H211" s="9">
        <f t="shared" ref="H211" si="371">(HEX2DEC(D211)/2)-60.2</f>
        <v>-60.2</v>
      </c>
    </row>
    <row r="212" spans="1:8" x14ac:dyDescent="0.3">
      <c r="A212" s="1">
        <v>0</v>
      </c>
      <c r="F212" s="9"/>
      <c r="G212" s="9"/>
      <c r="H212" s="9"/>
    </row>
    <row r="213" spans="1:8" x14ac:dyDescent="0.3">
      <c r="A213" s="1">
        <v>0</v>
      </c>
      <c r="F213" s="9"/>
      <c r="G213" s="9"/>
      <c r="H213" s="9"/>
    </row>
    <row r="214" spans="1:8" x14ac:dyDescent="0.3">
      <c r="A214" s="1">
        <v>0</v>
      </c>
      <c r="B214" s="6">
        <f t="shared" si="311"/>
        <v>0</v>
      </c>
      <c r="C214" s="6">
        <f t="shared" ref="C214" si="372">A215</f>
        <v>0</v>
      </c>
      <c r="D214" s="6">
        <f t="shared" ref="D214" si="373">A216</f>
        <v>0</v>
      </c>
      <c r="F214" s="9">
        <f t="shared" ref="F214" si="374">HEX2DEC(B214)</f>
        <v>0</v>
      </c>
      <c r="G214" s="9">
        <f t="shared" ref="G214" si="375">HEX2DEC(C214)*200</f>
        <v>0</v>
      </c>
      <c r="H214" s="9">
        <f t="shared" ref="H214" si="376">(HEX2DEC(D214)/2)-60.2</f>
        <v>-60.2</v>
      </c>
    </row>
    <row r="215" spans="1:8" x14ac:dyDescent="0.3">
      <c r="A215" s="1">
        <v>0</v>
      </c>
      <c r="F215" s="9"/>
      <c r="G215" s="9"/>
      <c r="H215" s="9"/>
    </row>
    <row r="216" spans="1:8" x14ac:dyDescent="0.3">
      <c r="A216" s="1">
        <v>0</v>
      </c>
      <c r="F216" s="9"/>
      <c r="G216" s="9"/>
      <c r="H216" s="9"/>
    </row>
    <row r="217" spans="1:8" x14ac:dyDescent="0.3">
      <c r="A217" s="1">
        <v>0</v>
      </c>
      <c r="B217" s="6">
        <f t="shared" si="311"/>
        <v>0</v>
      </c>
      <c r="C217" s="6">
        <f t="shared" ref="C217" si="377">A218</f>
        <v>0</v>
      </c>
      <c r="D217" s="6">
        <f t="shared" ref="D217" si="378">A219</f>
        <v>0</v>
      </c>
      <c r="F217" s="9">
        <f t="shared" ref="F217" si="379">HEX2DEC(B217)</f>
        <v>0</v>
      </c>
      <c r="G217" s="9">
        <f t="shared" ref="G217" si="380">HEX2DEC(C217)*200</f>
        <v>0</v>
      </c>
      <c r="H217" s="9">
        <f t="shared" ref="H217" si="381">(HEX2DEC(D217)/2)-60.2</f>
        <v>-60.2</v>
      </c>
    </row>
    <row r="218" spans="1:8" x14ac:dyDescent="0.3">
      <c r="A218" s="1">
        <v>0</v>
      </c>
      <c r="F218" s="9"/>
      <c r="G218" s="9"/>
      <c r="H218" s="9"/>
    </row>
    <row r="219" spans="1:8" x14ac:dyDescent="0.3">
      <c r="A219" s="1">
        <v>0</v>
      </c>
      <c r="F219" s="9"/>
      <c r="G219" s="9"/>
      <c r="H219" s="9"/>
    </row>
    <row r="220" spans="1:8" x14ac:dyDescent="0.3">
      <c r="A220" s="1">
        <v>0</v>
      </c>
      <c r="B220" s="6">
        <f t="shared" si="311"/>
        <v>0</v>
      </c>
      <c r="C220" s="6">
        <f t="shared" ref="C220" si="382">A221</f>
        <v>0</v>
      </c>
      <c r="D220" s="6">
        <f t="shared" ref="D220" si="383">A222</f>
        <v>0</v>
      </c>
      <c r="F220" s="9">
        <f t="shared" ref="F220" si="384">HEX2DEC(B220)</f>
        <v>0</v>
      </c>
      <c r="G220" s="9">
        <f t="shared" ref="G220" si="385">HEX2DEC(C220)*200</f>
        <v>0</v>
      </c>
      <c r="H220" s="9">
        <f t="shared" ref="H220" si="386">(HEX2DEC(D220)/2)-60.2</f>
        <v>-60.2</v>
      </c>
    </row>
    <row r="221" spans="1:8" x14ac:dyDescent="0.3">
      <c r="A221" s="1">
        <v>0</v>
      </c>
      <c r="F221" s="9"/>
      <c r="G221" s="9"/>
      <c r="H221" s="9"/>
    </row>
    <row r="222" spans="1:8" x14ac:dyDescent="0.3">
      <c r="A222" s="1">
        <v>0</v>
      </c>
      <c r="F222" s="9"/>
      <c r="G222" s="9"/>
      <c r="H222" s="9"/>
    </row>
    <row r="223" spans="1:8" x14ac:dyDescent="0.3">
      <c r="A223" s="1">
        <v>0</v>
      </c>
      <c r="B223" s="6">
        <f t="shared" si="311"/>
        <v>0</v>
      </c>
      <c r="C223" s="6">
        <f t="shared" ref="C223" si="387">A224</f>
        <v>0</v>
      </c>
      <c r="D223" s="6">
        <f t="shared" ref="D223" si="388">A225</f>
        <v>0</v>
      </c>
      <c r="F223" s="9">
        <f t="shared" ref="F223" si="389">HEX2DEC(B223)</f>
        <v>0</v>
      </c>
      <c r="G223" s="9">
        <f t="shared" ref="G223" si="390">HEX2DEC(C223)*200</f>
        <v>0</v>
      </c>
      <c r="H223" s="9">
        <f t="shared" ref="H223" si="391">(HEX2DEC(D223)/2)-60.2</f>
        <v>-60.2</v>
      </c>
    </row>
    <row r="224" spans="1:8" x14ac:dyDescent="0.3">
      <c r="A224" s="1">
        <v>0</v>
      </c>
      <c r="F224" s="9"/>
      <c r="G224" s="9"/>
      <c r="H224" s="9"/>
    </row>
    <row r="225" spans="1:8" x14ac:dyDescent="0.3">
      <c r="A225" s="1">
        <v>0</v>
      </c>
      <c r="F225" s="9"/>
      <c r="G225" s="9"/>
      <c r="H225" s="9"/>
    </row>
    <row r="226" spans="1:8" x14ac:dyDescent="0.3">
      <c r="A226" s="1">
        <v>0</v>
      </c>
      <c r="B226" s="6">
        <f t="shared" si="311"/>
        <v>0</v>
      </c>
      <c r="C226" s="6">
        <f t="shared" ref="C226" si="392">A227</f>
        <v>0</v>
      </c>
      <c r="D226" s="6">
        <f t="shared" ref="D226" si="393">A228</f>
        <v>0</v>
      </c>
      <c r="F226" s="9">
        <f t="shared" ref="F226" si="394">HEX2DEC(B226)</f>
        <v>0</v>
      </c>
      <c r="G226" s="9">
        <f t="shared" ref="G226" si="395">HEX2DEC(C226)*200</f>
        <v>0</v>
      </c>
      <c r="H226" s="9">
        <f t="shared" ref="H226" si="396">(HEX2DEC(D226)/2)-60.2</f>
        <v>-60.2</v>
      </c>
    </row>
    <row r="227" spans="1:8" x14ac:dyDescent="0.3">
      <c r="A227" s="1">
        <v>0</v>
      </c>
      <c r="F227" s="9"/>
      <c r="G227" s="9"/>
      <c r="H227" s="9"/>
    </row>
    <row r="228" spans="1:8" x14ac:dyDescent="0.3">
      <c r="A228" s="1">
        <v>0</v>
      </c>
      <c r="F228" s="9"/>
      <c r="G228" s="9"/>
      <c r="H228" s="9"/>
    </row>
    <row r="229" spans="1:8" x14ac:dyDescent="0.3">
      <c r="A229" s="1">
        <v>0</v>
      </c>
      <c r="B229" s="6">
        <f t="shared" si="311"/>
        <v>0</v>
      </c>
      <c r="C229" s="6">
        <f t="shared" ref="C229" si="397">A230</f>
        <v>0</v>
      </c>
      <c r="D229" s="6">
        <f t="shared" ref="D229" si="398">A231</f>
        <v>0</v>
      </c>
      <c r="F229" s="9">
        <f t="shared" ref="F229" si="399">HEX2DEC(B229)</f>
        <v>0</v>
      </c>
      <c r="G229" s="9">
        <f t="shared" ref="G229" si="400">HEX2DEC(C229)*200</f>
        <v>0</v>
      </c>
      <c r="H229" s="9">
        <f t="shared" ref="H229" si="401">(HEX2DEC(D229)/2)-60.2</f>
        <v>-60.2</v>
      </c>
    </row>
    <row r="230" spans="1:8" x14ac:dyDescent="0.3">
      <c r="A230" s="1">
        <v>0</v>
      </c>
      <c r="F230" s="9"/>
      <c r="G230" s="9"/>
      <c r="H230" s="9"/>
    </row>
    <row r="231" spans="1:8" x14ac:dyDescent="0.3">
      <c r="A231" s="1">
        <v>0</v>
      </c>
      <c r="F231" s="9"/>
      <c r="G231" s="9"/>
      <c r="H231" s="9"/>
    </row>
    <row r="232" spans="1:8" x14ac:dyDescent="0.3">
      <c r="A232" s="1">
        <v>0</v>
      </c>
      <c r="B232" s="6">
        <f t="shared" si="311"/>
        <v>0</v>
      </c>
      <c r="C232" s="6">
        <f t="shared" ref="C232" si="402">A233</f>
        <v>0</v>
      </c>
      <c r="D232" s="6">
        <f t="shared" ref="D232" si="403">A234</f>
        <v>0</v>
      </c>
      <c r="F232" s="13">
        <f>IF(HEX2DEC(B232)&gt;60, "No GPS", HEX2DEC(B232))</f>
        <v>0</v>
      </c>
      <c r="G232" s="9">
        <f t="shared" ref="G232" si="404">HEX2DEC(C232)*200</f>
        <v>0</v>
      </c>
      <c r="H232" s="9">
        <f t="shared" ref="H232" si="405">(HEX2DEC(D232)/2)-60.2</f>
        <v>-60.2</v>
      </c>
    </row>
    <row r="233" spans="1:8" x14ac:dyDescent="0.3">
      <c r="A233" s="1">
        <v>0</v>
      </c>
      <c r="F233" s="9"/>
      <c r="G233" s="9"/>
      <c r="H233" s="9"/>
    </row>
    <row r="234" spans="1:8" x14ac:dyDescent="0.3">
      <c r="A234" s="1">
        <v>0</v>
      </c>
      <c r="F234" s="9"/>
      <c r="G234" s="9"/>
      <c r="H234" s="9"/>
    </row>
    <row r="235" spans="1:8" x14ac:dyDescent="0.3">
      <c r="A235" s="1">
        <v>0</v>
      </c>
      <c r="B235" s="6">
        <f t="shared" si="311"/>
        <v>0</v>
      </c>
      <c r="C235" s="6">
        <f t="shared" ref="C235" si="406">A236</f>
        <v>0</v>
      </c>
      <c r="D235" s="6">
        <f t="shared" ref="D235" si="407">A237</f>
        <v>0</v>
      </c>
      <c r="F235" s="13">
        <f>IF(HEX2DEC(B235)&gt;60, "No GPS", HEX2DEC(B235))</f>
        <v>0</v>
      </c>
      <c r="G235" s="9">
        <f t="shared" ref="G235" si="408">HEX2DEC(C235)*200</f>
        <v>0</v>
      </c>
      <c r="H235" s="9">
        <f t="shared" ref="H235" si="409">(HEX2DEC(D235)/2)-60.2</f>
        <v>-60.2</v>
      </c>
    </row>
    <row r="236" spans="1:8" x14ac:dyDescent="0.3">
      <c r="A236" s="1">
        <v>0</v>
      </c>
      <c r="F236" s="9"/>
      <c r="G236" s="9"/>
      <c r="H236" s="9"/>
    </row>
    <row r="237" spans="1:8" x14ac:dyDescent="0.3">
      <c r="A237" s="1">
        <v>0</v>
      </c>
      <c r="F237" s="9"/>
      <c r="G237" s="9"/>
      <c r="H237" s="9"/>
    </row>
    <row r="238" spans="1:8" x14ac:dyDescent="0.3">
      <c r="A238" s="1">
        <v>0</v>
      </c>
      <c r="B238" s="6">
        <f t="shared" si="311"/>
        <v>0</v>
      </c>
      <c r="C238" s="6">
        <f t="shared" ref="C238" si="410">A239</f>
        <v>0</v>
      </c>
      <c r="D238" s="6">
        <f t="shared" ref="D238" si="411">A240</f>
        <v>0</v>
      </c>
      <c r="F238" s="13">
        <f>IF(HEX2DEC(B238)&gt;60, "No GPS", HEX2DEC(B238))</f>
        <v>0</v>
      </c>
      <c r="G238" s="9">
        <f t="shared" ref="G238" si="412">HEX2DEC(C238)*200</f>
        <v>0</v>
      </c>
      <c r="H238" s="9">
        <f t="shared" ref="H238" si="413">(HEX2DEC(D238)/2)-60.2</f>
        <v>-60.2</v>
      </c>
    </row>
    <row r="239" spans="1:8" x14ac:dyDescent="0.3">
      <c r="A239" s="1">
        <v>0</v>
      </c>
      <c r="F239" s="9"/>
      <c r="G239" s="9"/>
      <c r="H239" s="9"/>
    </row>
    <row r="240" spans="1:8" x14ac:dyDescent="0.3">
      <c r="A240" s="1">
        <v>0</v>
      </c>
      <c r="F240" s="9"/>
      <c r="G240" s="9"/>
      <c r="H240" s="9"/>
    </row>
    <row r="241" spans="1:8" x14ac:dyDescent="0.3">
      <c r="A241" s="1">
        <v>0</v>
      </c>
      <c r="B241" s="6">
        <f t="shared" si="311"/>
        <v>0</v>
      </c>
      <c r="C241" s="6">
        <f t="shared" ref="C241" si="414">A242</f>
        <v>0</v>
      </c>
      <c r="D241" s="6">
        <f t="shared" ref="D241" si="415">A243</f>
        <v>0</v>
      </c>
      <c r="F241" s="13">
        <f>IF(HEX2DEC(B241)&gt;60, "No GPS", HEX2DEC(B241))</f>
        <v>0</v>
      </c>
      <c r="G241" s="9">
        <f t="shared" ref="G241" si="416">HEX2DEC(C241)*200</f>
        <v>0</v>
      </c>
      <c r="H241" s="9">
        <f t="shared" ref="H241" si="417">(HEX2DEC(D241)/2)-60.2</f>
        <v>-60.2</v>
      </c>
    </row>
    <row r="242" spans="1:8" x14ac:dyDescent="0.3">
      <c r="A242" s="1">
        <v>0</v>
      </c>
      <c r="F242" s="9"/>
      <c r="G242" s="9"/>
      <c r="H242" s="9"/>
    </row>
    <row r="243" spans="1:8" x14ac:dyDescent="0.3">
      <c r="A243" s="1">
        <v>0</v>
      </c>
      <c r="F243" s="9"/>
      <c r="G243" s="9"/>
      <c r="H243" s="9"/>
    </row>
    <row r="244" spans="1:8" x14ac:dyDescent="0.3">
      <c r="A244" s="1">
        <v>0</v>
      </c>
      <c r="B244" s="6">
        <f t="shared" ref="B244:B250" si="418">A244</f>
        <v>0</v>
      </c>
      <c r="C244" s="6">
        <f t="shared" ref="C244" si="419">A245</f>
        <v>0</v>
      </c>
      <c r="D244" s="6">
        <f t="shared" ref="D244" si="420">A246</f>
        <v>0</v>
      </c>
      <c r="F244" s="13">
        <f>IF(HEX2DEC(B244)&gt;60, "No GPS", HEX2DEC(B244))</f>
        <v>0</v>
      </c>
      <c r="G244" s="9">
        <f t="shared" ref="G244" si="421">HEX2DEC(C244)*200</f>
        <v>0</v>
      </c>
      <c r="H244" s="9">
        <f t="shared" ref="H244" si="422">(HEX2DEC(D244)/2)-60.2</f>
        <v>-60.2</v>
      </c>
    </row>
    <row r="245" spans="1:8" x14ac:dyDescent="0.3">
      <c r="A245" s="1">
        <v>0</v>
      </c>
      <c r="F245" s="9"/>
      <c r="G245" s="9"/>
      <c r="H245" s="9"/>
    </row>
    <row r="246" spans="1:8" x14ac:dyDescent="0.3">
      <c r="A246" s="1">
        <v>0</v>
      </c>
      <c r="F246" s="9"/>
      <c r="G246" s="9"/>
      <c r="H246" s="9"/>
    </row>
    <row r="247" spans="1:8" x14ac:dyDescent="0.3">
      <c r="A247" s="1">
        <v>0</v>
      </c>
      <c r="B247" s="6">
        <f t="shared" si="418"/>
        <v>0</v>
      </c>
      <c r="C247" s="6">
        <f t="shared" ref="C247" si="423">A248</f>
        <v>0</v>
      </c>
      <c r="D247" s="6">
        <f t="shared" ref="D247" si="424">A249</f>
        <v>0</v>
      </c>
      <c r="F247" s="13">
        <f>IF(HEX2DEC(B247)&gt;60, "No GPS", HEX2DEC(B247))</f>
        <v>0</v>
      </c>
      <c r="G247" s="9">
        <f t="shared" ref="G247" si="425">HEX2DEC(C247)*200</f>
        <v>0</v>
      </c>
      <c r="H247" s="9">
        <f t="shared" ref="H247" si="426">(HEX2DEC(D247)/2)-60.2</f>
        <v>-60.2</v>
      </c>
    </row>
    <row r="248" spans="1:8" x14ac:dyDescent="0.3">
      <c r="A248" s="1">
        <v>0</v>
      </c>
      <c r="F248" s="9"/>
      <c r="G248" s="9"/>
      <c r="H248" s="9"/>
    </row>
    <row r="249" spans="1:8" x14ac:dyDescent="0.3">
      <c r="A249" s="1">
        <v>0</v>
      </c>
      <c r="F249" s="9"/>
      <c r="G249" s="9"/>
      <c r="H249" s="9"/>
    </row>
    <row r="250" spans="1:8" x14ac:dyDescent="0.3">
      <c r="A250" s="1">
        <v>0</v>
      </c>
      <c r="B250" s="6">
        <f t="shared" si="418"/>
        <v>0</v>
      </c>
      <c r="C250" s="6" t="str">
        <f t="shared" ref="C250" si="427">A251</f>
        <v>== END ==</v>
      </c>
      <c r="D250" s="6">
        <f t="shared" ref="D250" si="428">A252</f>
        <v>0</v>
      </c>
      <c r="F250" s="9"/>
      <c r="G250" s="9"/>
      <c r="H250" s="9"/>
    </row>
    <row r="251" spans="1:8" x14ac:dyDescent="0.3">
      <c r="A251" s="1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Tbeam conversion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2020-06-15T16:33:58Z</dcterms:created>
  <dcterms:modified xsi:type="dcterms:W3CDTF">2020-06-15T16:34:13Z</dcterms:modified>
</cp:coreProperties>
</file>